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sihaji\Downloads\"/>
    </mc:Choice>
  </mc:AlternateContent>
  <xr:revisionPtr revIDLastSave="0" documentId="13_ncr:1_{67B77957-B0FF-4F51-9DB5-D7CE31FD0DE9}" xr6:coauthVersionLast="47" xr6:coauthVersionMax="47" xr10:uidLastSave="{00000000-0000-0000-0000-000000000000}"/>
  <bookViews>
    <workbookView xWindow="-110" yWindow="-110" windowWidth="19420" windowHeight="11620" tabRatio="894" activeTab="2" xr2:uid="{00000000-000D-0000-FFFF-FFFF00000000}"/>
  </bookViews>
  <sheets>
    <sheet name="Cover Page" sheetId="282" r:id="rId1"/>
    <sheet name="Cases without MO BD" sheetId="286" r:id="rId2"/>
    <sheet name="Cases with MO BD" sheetId="285" r:id="rId3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5" i="285" l="1"/>
  <c r="AS23" i="285"/>
  <c r="AS20" i="285"/>
  <c r="AS13" i="285"/>
  <c r="AS11" i="285"/>
  <c r="AS7" i="285"/>
  <c r="AS4" i="285"/>
  <c r="AR19" i="286"/>
  <c r="AR17" i="286"/>
  <c r="AR15" i="286"/>
  <c r="AR14" i="286"/>
  <c r="Y5" i="286"/>
  <c r="Y6" i="286"/>
  <c r="Y7" i="286"/>
  <c r="Y8" i="286"/>
  <c r="Y9" i="286"/>
  <c r="Y10" i="286"/>
  <c r="Y11" i="286"/>
  <c r="Y12" i="286"/>
  <c r="Y13" i="286"/>
  <c r="Y14" i="286"/>
  <c r="Y15" i="286"/>
  <c r="Y16" i="286"/>
  <c r="Y17" i="286"/>
  <c r="Y18" i="286"/>
  <c r="Y19" i="286"/>
  <c r="Y20" i="286"/>
  <c r="Y21" i="286"/>
  <c r="Y22" i="286"/>
  <c r="Y23" i="286"/>
  <c r="Y4" i="286"/>
  <c r="Y5" i="285"/>
  <c r="Y6" i="285"/>
  <c r="Y7" i="285"/>
  <c r="Y9" i="285"/>
  <c r="Y10" i="285"/>
  <c r="Y11" i="285"/>
  <c r="Y12" i="285"/>
  <c r="Y13" i="285"/>
  <c r="Y14" i="285"/>
  <c r="Y15" i="285"/>
  <c r="Y16" i="285"/>
  <c r="Y17" i="285"/>
  <c r="Y18" i="285"/>
  <c r="Y19" i="285"/>
  <c r="Y20" i="285"/>
  <c r="Y21" i="285"/>
  <c r="Y22" i="285"/>
  <c r="Y23" i="285"/>
  <c r="Y25" i="285"/>
  <c r="Y26" i="285"/>
  <c r="Y28" i="285"/>
  <c r="Y29" i="285"/>
  <c r="Y30" i="285"/>
  <c r="Y31" i="285"/>
  <c r="Y32" i="285"/>
  <c r="Y33" i="285"/>
  <c r="Y34" i="285"/>
  <c r="Y35" i="285"/>
  <c r="Y4" i="285"/>
  <c r="V5" i="285"/>
  <c r="V6" i="285"/>
  <c r="V7" i="285"/>
  <c r="V9" i="285"/>
  <c r="V10" i="285"/>
  <c r="V11" i="285"/>
  <c r="V12" i="285"/>
  <c r="V13" i="285"/>
  <c r="V14" i="285"/>
  <c r="V15" i="285"/>
  <c r="S5" i="285"/>
  <c r="S6" i="285"/>
  <c r="S7" i="285"/>
  <c r="S8" i="285"/>
  <c r="S9" i="285"/>
  <c r="S10" i="285"/>
  <c r="S11" i="285"/>
  <c r="S16" i="285"/>
  <c r="S17" i="285"/>
  <c r="S18" i="285"/>
  <c r="S19" i="285"/>
  <c r="P5" i="285"/>
  <c r="P6" i="285"/>
  <c r="P7" i="285"/>
  <c r="P10" i="285"/>
  <c r="P12" i="285"/>
  <c r="P13" i="285"/>
  <c r="P16" i="285"/>
  <c r="P18" i="285"/>
  <c r="P20" i="285"/>
  <c r="P21" i="285"/>
  <c r="P22" i="285"/>
  <c r="P23" i="285"/>
  <c r="P26" i="285"/>
  <c r="P28" i="285"/>
  <c r="P29" i="285"/>
  <c r="P32" i="285"/>
  <c r="P34" i="285"/>
  <c r="V4" i="285"/>
  <c r="S4" i="285"/>
  <c r="P4" i="285"/>
  <c r="V5" i="286"/>
  <c r="V6" i="286"/>
  <c r="V7" i="286"/>
  <c r="V8" i="286"/>
  <c r="V9" i="286"/>
  <c r="V10" i="286"/>
  <c r="V11" i="286"/>
  <c r="V12" i="286"/>
  <c r="V13" i="286"/>
  <c r="V4" i="286"/>
  <c r="S5" i="286"/>
  <c r="S6" i="286"/>
  <c r="S7" i="286"/>
  <c r="S10" i="286"/>
  <c r="S11" i="286"/>
  <c r="S12" i="286"/>
  <c r="S13" i="286"/>
  <c r="S4" i="286"/>
  <c r="P5" i="286"/>
  <c r="P6" i="286"/>
  <c r="P7" i="286"/>
  <c r="P8" i="286"/>
  <c r="P9" i="286"/>
  <c r="P10" i="286"/>
  <c r="P12" i="286"/>
  <c r="P14" i="286"/>
  <c r="P15" i="286"/>
  <c r="P16" i="286"/>
  <c r="P17" i="286"/>
  <c r="P18" i="286"/>
  <c r="P19" i="286"/>
  <c r="P20" i="286"/>
  <c r="P22" i="286"/>
  <c r="P4" i="286"/>
  <c r="AX5" i="285" l="1"/>
  <c r="AY5" i="285"/>
  <c r="AZ5" i="285"/>
  <c r="AX6" i="285"/>
  <c r="AY6" i="285"/>
  <c r="AZ6" i="285"/>
  <c r="AX7" i="285"/>
  <c r="AY7" i="285"/>
  <c r="AZ7" i="285"/>
  <c r="AX8" i="285"/>
  <c r="AY8" i="285"/>
  <c r="AZ8" i="285"/>
  <c r="AX9" i="285"/>
  <c r="AY9" i="285"/>
  <c r="AZ9" i="285"/>
  <c r="AX10" i="285"/>
  <c r="AY10" i="285"/>
  <c r="AZ10" i="285"/>
  <c r="AX11" i="285"/>
  <c r="AY11" i="285"/>
  <c r="AZ11" i="285"/>
  <c r="AX12" i="285"/>
  <c r="AY12" i="285"/>
  <c r="AZ12" i="285"/>
  <c r="AX13" i="285"/>
  <c r="AY13" i="285"/>
  <c r="AZ13" i="285"/>
  <c r="AX14" i="285"/>
  <c r="AY14" i="285"/>
  <c r="AZ14" i="285"/>
  <c r="AX15" i="285"/>
  <c r="AY15" i="285"/>
  <c r="AZ15" i="285"/>
  <c r="AX16" i="285"/>
  <c r="AY16" i="285"/>
  <c r="AZ16" i="285"/>
  <c r="AX17" i="285"/>
  <c r="AY17" i="285"/>
  <c r="AZ17" i="285"/>
  <c r="AX18" i="285"/>
  <c r="AY18" i="285"/>
  <c r="AZ18" i="285"/>
  <c r="AX19" i="285"/>
  <c r="AY19" i="285"/>
  <c r="AZ19" i="285"/>
  <c r="AX20" i="285"/>
  <c r="AY20" i="285"/>
  <c r="AZ20" i="285"/>
  <c r="AX21" i="285"/>
  <c r="AY21" i="285"/>
  <c r="AZ21" i="285"/>
  <c r="AX22" i="285"/>
  <c r="AY22" i="285"/>
  <c r="AZ22" i="285"/>
  <c r="AX23" i="285"/>
  <c r="AY23" i="285"/>
  <c r="AZ23" i="285"/>
  <c r="AX24" i="285"/>
  <c r="AY24" i="285"/>
  <c r="AZ24" i="285"/>
  <c r="AX25" i="285"/>
  <c r="AY25" i="285"/>
  <c r="AZ25" i="285"/>
  <c r="AX26" i="285"/>
  <c r="AY26" i="285"/>
  <c r="AZ26" i="285"/>
  <c r="AX27" i="285"/>
  <c r="AY27" i="285"/>
  <c r="AZ27" i="285"/>
  <c r="AX28" i="285"/>
  <c r="AY28" i="285"/>
  <c r="AZ28" i="285"/>
  <c r="AX29" i="285"/>
  <c r="AY29" i="285"/>
  <c r="AZ29" i="285"/>
  <c r="AX30" i="285"/>
  <c r="AY30" i="285"/>
  <c r="AZ30" i="285"/>
  <c r="AX31" i="285"/>
  <c r="AY31" i="285"/>
  <c r="AZ31" i="285"/>
  <c r="AX32" i="285"/>
  <c r="AY32" i="285"/>
  <c r="AZ32" i="285"/>
  <c r="AX33" i="285"/>
  <c r="AY33" i="285"/>
  <c r="AZ33" i="285"/>
  <c r="AX34" i="285"/>
  <c r="AY34" i="285"/>
  <c r="AZ34" i="285"/>
  <c r="AX35" i="285"/>
  <c r="AY35" i="285"/>
  <c r="AZ35" i="285"/>
  <c r="AU5" i="285"/>
  <c r="AV5" i="285"/>
  <c r="AW5" i="285"/>
  <c r="AU6" i="285"/>
  <c r="AV6" i="285"/>
  <c r="AW6" i="285"/>
  <c r="AU7" i="285"/>
  <c r="AV7" i="285"/>
  <c r="AW7" i="285"/>
  <c r="AU8" i="285"/>
  <c r="AV8" i="285"/>
  <c r="AW8" i="285"/>
  <c r="AU9" i="285"/>
  <c r="AV9" i="285"/>
  <c r="AW9" i="285"/>
  <c r="AU10" i="285"/>
  <c r="AV10" i="285"/>
  <c r="AW10" i="285"/>
  <c r="AU11" i="285"/>
  <c r="AV11" i="285"/>
  <c r="AW11" i="285"/>
  <c r="AU12" i="285"/>
  <c r="AV12" i="285"/>
  <c r="AW12" i="285"/>
  <c r="AU13" i="285"/>
  <c r="AV13" i="285"/>
  <c r="AW13" i="285"/>
  <c r="AU14" i="285"/>
  <c r="AV14" i="285"/>
  <c r="AW14" i="285"/>
  <c r="AU15" i="285"/>
  <c r="AV15" i="285"/>
  <c r="AW15" i="285"/>
  <c r="AU16" i="285"/>
  <c r="AV16" i="285"/>
  <c r="AW16" i="285"/>
  <c r="AU17" i="285"/>
  <c r="AV17" i="285"/>
  <c r="AW17" i="285"/>
  <c r="AU18" i="285"/>
  <c r="AV18" i="285"/>
  <c r="AW18" i="285"/>
  <c r="AU19" i="285"/>
  <c r="AV19" i="285"/>
  <c r="AW19" i="285"/>
  <c r="AU20" i="285"/>
  <c r="AV20" i="285"/>
  <c r="AW20" i="285"/>
  <c r="AU21" i="285"/>
  <c r="AV21" i="285"/>
  <c r="AW21" i="285"/>
  <c r="AU22" i="285"/>
  <c r="AV22" i="285"/>
  <c r="AW22" i="285"/>
  <c r="AU23" i="285"/>
  <c r="AV23" i="285"/>
  <c r="AW23" i="285"/>
  <c r="AU24" i="285"/>
  <c r="AV24" i="285"/>
  <c r="AW24" i="285"/>
  <c r="AU25" i="285"/>
  <c r="AV25" i="285"/>
  <c r="AW25" i="285"/>
  <c r="AU26" i="285"/>
  <c r="AV26" i="285"/>
  <c r="AW26" i="285"/>
  <c r="AU27" i="285"/>
  <c r="AV27" i="285"/>
  <c r="AW27" i="285"/>
  <c r="AU28" i="285"/>
  <c r="AV28" i="285"/>
  <c r="AW28" i="285"/>
  <c r="AU29" i="285"/>
  <c r="AV29" i="285"/>
  <c r="AW29" i="285"/>
  <c r="AU30" i="285"/>
  <c r="AV30" i="285"/>
  <c r="AW30" i="285"/>
  <c r="AU31" i="285"/>
  <c r="AV31" i="285"/>
  <c r="AW31" i="285"/>
  <c r="AU32" i="285"/>
  <c r="AV32" i="285"/>
  <c r="AW32" i="285"/>
  <c r="AU33" i="285"/>
  <c r="AV33" i="285"/>
  <c r="AW33" i="285"/>
  <c r="AU34" i="285"/>
  <c r="AV34" i="285"/>
  <c r="AW34" i="285"/>
  <c r="AU35" i="285"/>
  <c r="AV35" i="285"/>
  <c r="AW35" i="285"/>
  <c r="AR5" i="285"/>
  <c r="AS5" i="285"/>
  <c r="AT5" i="285"/>
  <c r="AR6" i="285"/>
  <c r="AS6" i="285"/>
  <c r="AT6" i="285"/>
  <c r="AR7" i="285"/>
  <c r="AT7" i="285"/>
  <c r="AR8" i="285"/>
  <c r="AS8" i="285"/>
  <c r="AT8" i="285"/>
  <c r="AR9" i="285"/>
  <c r="AS9" i="285"/>
  <c r="AT9" i="285"/>
  <c r="AR10" i="285"/>
  <c r="AS10" i="285"/>
  <c r="AT10" i="285"/>
  <c r="AR11" i="285"/>
  <c r="AT11" i="285"/>
  <c r="AR12" i="285"/>
  <c r="AS12" i="285"/>
  <c r="AT12" i="285"/>
  <c r="AR13" i="285"/>
  <c r="AT13" i="285"/>
  <c r="AR14" i="285"/>
  <c r="AS14" i="285"/>
  <c r="AT14" i="285"/>
  <c r="AR15" i="285"/>
  <c r="AS15" i="285"/>
  <c r="AT15" i="285"/>
  <c r="AR16" i="285"/>
  <c r="AS16" i="285"/>
  <c r="AT16" i="285"/>
  <c r="AR17" i="285"/>
  <c r="AS17" i="285"/>
  <c r="AT17" i="285"/>
  <c r="AR18" i="285"/>
  <c r="AS18" i="285"/>
  <c r="AT18" i="285"/>
  <c r="AR19" i="285"/>
  <c r="AS19" i="285"/>
  <c r="AT19" i="285"/>
  <c r="AR20" i="285"/>
  <c r="AT20" i="285"/>
  <c r="AR21" i="285"/>
  <c r="AS21" i="285"/>
  <c r="AT21" i="285"/>
  <c r="AR22" i="285"/>
  <c r="AS22" i="285"/>
  <c r="AT22" i="285"/>
  <c r="AR23" i="285"/>
  <c r="AT23" i="285"/>
  <c r="AR24" i="285"/>
  <c r="AS24" i="285"/>
  <c r="AT24" i="285"/>
  <c r="AR25" i="285"/>
  <c r="AT25" i="285"/>
  <c r="AR26" i="285"/>
  <c r="AS26" i="285"/>
  <c r="AT26" i="285"/>
  <c r="AR27" i="285"/>
  <c r="AS27" i="285"/>
  <c r="AT27" i="285"/>
  <c r="AR28" i="285"/>
  <c r="AS28" i="285"/>
  <c r="AT28" i="285"/>
  <c r="AR29" i="285"/>
  <c r="AS29" i="285"/>
  <c r="AT29" i="285"/>
  <c r="AR30" i="285"/>
  <c r="AS30" i="285"/>
  <c r="AT30" i="285"/>
  <c r="AR31" i="285"/>
  <c r="AS31" i="285"/>
  <c r="AT31" i="285"/>
  <c r="AR32" i="285"/>
  <c r="AS32" i="285"/>
  <c r="AT32" i="285"/>
  <c r="AR33" i="285"/>
  <c r="AS33" i="285"/>
  <c r="AT33" i="285"/>
  <c r="AR34" i="285"/>
  <c r="AS34" i="285"/>
  <c r="AT34" i="285"/>
  <c r="AR35" i="285"/>
  <c r="AS35" i="285"/>
  <c r="AT35" i="285"/>
  <c r="AZ4" i="285"/>
  <c r="AY4" i="285"/>
  <c r="AX4" i="285"/>
  <c r="AW4" i="285"/>
  <c r="AV4" i="285"/>
  <c r="AU4" i="285"/>
  <c r="AT4" i="285"/>
  <c r="AR4" i="285"/>
  <c r="AV5" i="286"/>
  <c r="AW5" i="286"/>
  <c r="AV6" i="286"/>
  <c r="AW6" i="286"/>
  <c r="AV7" i="286"/>
  <c r="AW7" i="286"/>
  <c r="AV8" i="286"/>
  <c r="AW8" i="286"/>
  <c r="AV9" i="286"/>
  <c r="AW9" i="286"/>
  <c r="AV10" i="286"/>
  <c r="AW10" i="286"/>
  <c r="AV11" i="286"/>
  <c r="AW11" i="286"/>
  <c r="AV12" i="286"/>
  <c r="AW12" i="286"/>
  <c r="AV13" i="286"/>
  <c r="AW13" i="286"/>
  <c r="AV14" i="286"/>
  <c r="AW14" i="286"/>
  <c r="AV15" i="286"/>
  <c r="AW15" i="286"/>
  <c r="AV16" i="286"/>
  <c r="AW16" i="286"/>
  <c r="AV17" i="286"/>
  <c r="AW17" i="286"/>
  <c r="AV18" i="286"/>
  <c r="AW18" i="286"/>
  <c r="AV19" i="286"/>
  <c r="AW19" i="286"/>
  <c r="AV20" i="286"/>
  <c r="AW20" i="286"/>
  <c r="AV21" i="286"/>
  <c r="AW21" i="286"/>
  <c r="AV22" i="286"/>
  <c r="AW22" i="286"/>
  <c r="AV23" i="286"/>
  <c r="AW23" i="286"/>
  <c r="AV4" i="286"/>
  <c r="AW4" i="286"/>
  <c r="AT5" i="286"/>
  <c r="AU5" i="286"/>
  <c r="AT6" i="286"/>
  <c r="AU6" i="286"/>
  <c r="AT7" i="286"/>
  <c r="AU7" i="286"/>
  <c r="AT8" i="286"/>
  <c r="AU8" i="286"/>
  <c r="AT9" i="286"/>
  <c r="AU9" i="286"/>
  <c r="AT10" i="286"/>
  <c r="AU10" i="286"/>
  <c r="AT11" i="286"/>
  <c r="AU11" i="286"/>
  <c r="AT12" i="286"/>
  <c r="AU12" i="286"/>
  <c r="AT13" i="286"/>
  <c r="AU13" i="286"/>
  <c r="AT14" i="286"/>
  <c r="AU14" i="286"/>
  <c r="AT15" i="286"/>
  <c r="AU15" i="286"/>
  <c r="AT16" i="286"/>
  <c r="AU16" i="286"/>
  <c r="AT17" i="286"/>
  <c r="AU17" i="286"/>
  <c r="AT18" i="286"/>
  <c r="AU18" i="286"/>
  <c r="AT19" i="286"/>
  <c r="AU19" i="286"/>
  <c r="AT20" i="286"/>
  <c r="AU20" i="286"/>
  <c r="AT21" i="286"/>
  <c r="AU21" i="286"/>
  <c r="AT22" i="286"/>
  <c r="AU22" i="286"/>
  <c r="AT23" i="286"/>
  <c r="AU23" i="286"/>
  <c r="AU4" i="286"/>
  <c r="AT4" i="286"/>
  <c r="AR5" i="286"/>
  <c r="AS5" i="286"/>
  <c r="AR6" i="286"/>
  <c r="AS6" i="286"/>
  <c r="AR7" i="286"/>
  <c r="AS7" i="286"/>
  <c r="AR8" i="286"/>
  <c r="AS8" i="286"/>
  <c r="AR9" i="286"/>
  <c r="AS9" i="286"/>
  <c r="AR10" i="286"/>
  <c r="AS10" i="286"/>
  <c r="AR11" i="286"/>
  <c r="AS11" i="286"/>
  <c r="AR12" i="286"/>
  <c r="AS12" i="286"/>
  <c r="AR13" i="286"/>
  <c r="AS13" i="286"/>
  <c r="AS14" i="286"/>
  <c r="AS15" i="286"/>
  <c r="AR16" i="286"/>
  <c r="AS16" i="286"/>
  <c r="AS17" i="286"/>
  <c r="AR18" i="286"/>
  <c r="AS18" i="286"/>
  <c r="AS19" i="286"/>
  <c r="AR20" i="286"/>
  <c r="AS20" i="286"/>
  <c r="AR21" i="286"/>
  <c r="AS21" i="286"/>
  <c r="AR22" i="286"/>
  <c r="AS22" i="286"/>
  <c r="AR23" i="286"/>
  <c r="AS23" i="286"/>
  <c r="AS4" i="286"/>
  <c r="AR4" i="286"/>
</calcChain>
</file>

<file path=xl/sharedStrings.xml><?xml version="1.0" encoding="utf-8"?>
<sst xmlns="http://schemas.openxmlformats.org/spreadsheetml/2006/main" count="360" uniqueCount="80">
  <si>
    <t>SPAN</t>
  </si>
  <si>
    <t>Case Number</t>
  </si>
  <si>
    <t>Duplex Mode and SCS</t>
    <phoneticPr fontId="8" type="noConversion"/>
  </si>
  <si>
    <t>CHBW</t>
    <phoneticPr fontId="8" type="noConversion"/>
  </si>
  <si>
    <t>MIMO</t>
    <phoneticPr fontId="8" type="noConversion"/>
  </si>
  <si>
    <t>FDD 15kHz SCS</t>
    <phoneticPr fontId="8" type="noConversion"/>
  </si>
  <si>
    <t>10MHz</t>
    <phoneticPr fontId="8" type="noConversion"/>
  </si>
  <si>
    <t>MCS 13</t>
    <phoneticPr fontId="8" type="noConversion"/>
  </si>
  <si>
    <t>TDD 30kHz SCS</t>
    <phoneticPr fontId="8" type="noConversion"/>
  </si>
  <si>
    <t>40MHz</t>
    <phoneticPr fontId="8" type="noConversion"/>
  </si>
  <si>
    <t>Co-UE Number</t>
    <phoneticPr fontId="7" type="noConversion"/>
  </si>
  <si>
    <t>Rank for target + Co-UE</t>
    <phoneticPr fontId="7" type="noConversion"/>
  </si>
  <si>
    <t>1+1</t>
    <phoneticPr fontId="7" type="noConversion"/>
  </si>
  <si>
    <t>2+2</t>
    <phoneticPr fontId="7" type="noConversion"/>
  </si>
  <si>
    <t>Antenna correlation</t>
    <phoneticPr fontId="7" type="noConversion"/>
  </si>
  <si>
    <t xml:space="preserve">2T2R </t>
    <phoneticPr fontId="8" type="noConversion"/>
  </si>
  <si>
    <t xml:space="preserve">2T4R </t>
    <phoneticPr fontId="8" type="noConversion"/>
  </si>
  <si>
    <t>4T4R</t>
    <phoneticPr fontId="8" type="noConversion"/>
  </si>
  <si>
    <t>Precoder selection</t>
    <phoneticPr fontId="7" type="noConversion"/>
  </si>
  <si>
    <t>Random</t>
    <phoneticPr fontId="7" type="noConversion"/>
  </si>
  <si>
    <t>Orthogonal</t>
    <phoneticPr fontId="7" type="noConversion"/>
  </si>
  <si>
    <t>Channel Model</t>
    <phoneticPr fontId="7" type="noConversion"/>
  </si>
  <si>
    <t>TDLC300-100</t>
    <phoneticPr fontId="7" type="noConversion"/>
  </si>
  <si>
    <t>ULA medium</t>
    <phoneticPr fontId="7" type="noConversion"/>
  </si>
  <si>
    <t>ULA Low</t>
    <phoneticPr fontId="7" type="noConversion"/>
  </si>
  <si>
    <t>TDLA30-10</t>
    <phoneticPr fontId="7" type="noConversion"/>
  </si>
  <si>
    <t>XP medium</t>
    <phoneticPr fontId="7" type="noConversion"/>
  </si>
  <si>
    <t>MCS for the target UE (MCS Table 1)</t>
    <phoneticPr fontId="9" type="noConversion"/>
  </si>
  <si>
    <t>Modulation order for the co-scheduled UE</t>
    <phoneticPr fontId="9" type="noConversion"/>
  </si>
  <si>
    <t>QPSK</t>
    <phoneticPr fontId="7" type="noConversion"/>
  </si>
  <si>
    <t>MCS 17</t>
    <phoneticPr fontId="8" type="noConversion"/>
  </si>
  <si>
    <t>16QAM</t>
    <phoneticPr fontId="7" type="noConversion"/>
  </si>
  <si>
    <t>FDRA of the Co-UE</t>
    <phoneticPr fontId="9" type="noConversion"/>
  </si>
  <si>
    <t>Full FDRA</t>
    <phoneticPr fontId="7" type="noConversion"/>
  </si>
  <si>
    <t>MCS 13</t>
  </si>
  <si>
    <t>FDD 15kHz SCS</t>
    <phoneticPr fontId="7" type="noConversion"/>
  </si>
  <si>
    <t>10MHz</t>
    <phoneticPr fontId="7" type="noConversion"/>
  </si>
  <si>
    <t>TDD 30kHz SCS</t>
    <phoneticPr fontId="7" type="noConversion"/>
  </si>
  <si>
    <t>40MHz</t>
    <phoneticPr fontId="7" type="noConversion"/>
  </si>
  <si>
    <t>No, DCI index 1~5 is indicated.</t>
    <phoneticPr fontId="7" type="noConversion"/>
  </si>
  <si>
    <t>Yes, DCI 6 is  indicated.          (Note 1)</t>
    <phoneticPr fontId="7" type="noConversion"/>
  </si>
  <si>
    <t>Note 1: Max MO for target for MO BD is 256QAM.</t>
    <phoneticPr fontId="7" type="noConversion"/>
  </si>
  <si>
    <t>Alignment results (SNR [dB] @ 70% Max TP)</t>
    <phoneticPr fontId="8" type="noConversion"/>
  </si>
  <si>
    <t>Company 8</t>
  </si>
  <si>
    <t>Company 9</t>
  </si>
  <si>
    <t>Company 10</t>
  </si>
  <si>
    <t>STD</t>
  </si>
  <si>
    <t>AVE</t>
  </si>
  <si>
    <t>Modulation order Blind detection for R-ML receiver?</t>
    <phoneticPr fontId="9" type="noConversion"/>
  </si>
  <si>
    <t>R-ML</t>
    <phoneticPr fontId="9" type="noConversion"/>
  </si>
  <si>
    <t>IRC/E-IRC</t>
    <phoneticPr fontId="7" type="noConversion"/>
  </si>
  <si>
    <t>Note 2: R-ML with MO BD should show performance gain over MMSE-IRC. Interested companies can also compare with E-IRC.</t>
    <phoneticPr fontId="7" type="noConversion"/>
  </si>
  <si>
    <t>Orthogonal</t>
    <phoneticPr fontId="7" type="noConversion"/>
  </si>
  <si>
    <t>5 (Optional)</t>
    <phoneticPr fontId="7" type="noConversion"/>
  </si>
  <si>
    <t>6 (Optional)</t>
    <phoneticPr fontId="7" type="noConversion"/>
  </si>
  <si>
    <t>15 (Optional)</t>
    <phoneticPr fontId="7" type="noConversion"/>
  </si>
  <si>
    <t>16 (Optional)</t>
    <phoneticPr fontId="7" type="noConversion"/>
  </si>
  <si>
    <t>29 (Optional)</t>
    <phoneticPr fontId="7" type="noConversion"/>
  </si>
  <si>
    <t>32 (Optional)</t>
    <phoneticPr fontId="7" type="noConversion"/>
  </si>
  <si>
    <t>31 (Optional)</t>
    <phoneticPr fontId="7" type="noConversion"/>
  </si>
  <si>
    <t>30 (Optional)</t>
    <phoneticPr fontId="7" type="noConversion"/>
  </si>
  <si>
    <t>45(Optional)</t>
    <phoneticPr fontId="7" type="noConversion"/>
  </si>
  <si>
    <t>46(Optional)</t>
    <phoneticPr fontId="7" type="noConversion"/>
  </si>
  <si>
    <t>47(Optional)</t>
    <phoneticPr fontId="7" type="noConversion"/>
  </si>
  <si>
    <t>48(Optional)</t>
    <phoneticPr fontId="7" type="noConversion"/>
  </si>
  <si>
    <t>Gain over baseline</t>
  </si>
  <si>
    <t>R-ML</t>
  </si>
  <si>
    <t>Baseline IRC/E-IRC</t>
  </si>
  <si>
    <t>Apple (R4-2400460)</t>
  </si>
  <si>
    <t>N/A</t>
  </si>
  <si>
    <t>China Telecom (R4-2400804)</t>
  </si>
  <si>
    <t>Nokia (R4-2400881)</t>
  </si>
  <si>
    <t>NA</t>
  </si>
  <si>
    <t>Inf</t>
  </si>
  <si>
    <t>MTK (R4-2401163)</t>
  </si>
  <si>
    <t>Huawei (R4-2401675)</t>
  </si>
  <si>
    <t>ZTE (R4-2402042)</t>
  </si>
  <si>
    <t>MMSE-IRC</t>
    <phoneticPr fontId="7" type="noConversion"/>
  </si>
  <si>
    <t>Ericsson</t>
  </si>
  <si>
    <t>IRC/E-IRC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</si>
</sst>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" fillId="0" borderId="0">
      <alignment vertical="center"/>
    </xf>
    <xf numFmtId="0" fontId="2" fillId="0" borderId="0"/>
  </cellStyleXfs>
  <cellXfs count="43">
    <xf numFmtId="0" fontId="0" fillId="0" borderId="0" xfId="0"/>
    <xf numFmtId="0" fontId="3" fillId="2" borderId="1" xfId="19" applyFont="1" applyFill="1" applyBorder="1" applyAlignment="1">
      <alignment horizontal="center" vertical="center" wrapText="1"/>
    </xf>
    <xf numFmtId="0" fontId="2" fillId="0" borderId="0" xfId="19"/>
    <xf numFmtId="0" fontId="3" fillId="0" borderId="1" xfId="19" applyFont="1" applyBorder="1" applyAlignment="1">
      <alignment horizontal="center" vertical="center" wrapText="1"/>
    </xf>
    <xf numFmtId="0" fontId="2" fillId="0" borderId="1" xfId="19" applyBorder="1"/>
    <xf numFmtId="0" fontId="2" fillId="0" borderId="1" xfId="19" applyBorder="1" applyAlignment="1">
      <alignment horizontal="center"/>
    </xf>
    <xf numFmtId="0" fontId="3" fillId="4" borderId="1" xfId="19" applyFont="1" applyFill="1" applyBorder="1" applyAlignment="1">
      <alignment horizontal="center" vertical="center" wrapText="1"/>
    </xf>
    <xf numFmtId="0" fontId="10" fillId="0" borderId="1" xfId="19" applyFont="1" applyBorder="1" applyAlignment="1">
      <alignment horizontal="center" vertical="center" wrapText="1"/>
    </xf>
    <xf numFmtId="0" fontId="3" fillId="5" borderId="1" xfId="19" applyFont="1" applyFill="1" applyBorder="1" applyAlignment="1">
      <alignment horizontal="center" vertical="center" wrapText="1"/>
    </xf>
    <xf numFmtId="0" fontId="2" fillId="0" borderId="1" xfId="19" applyBorder="1" applyAlignment="1">
      <alignment horizontal="center" vertical="center"/>
    </xf>
    <xf numFmtId="164" fontId="2" fillId="0" borderId="1" xfId="19" applyNumberFormat="1" applyBorder="1" applyAlignment="1">
      <alignment horizontal="center"/>
    </xf>
    <xf numFmtId="0" fontId="11" fillId="0" borderId="1" xfId="19" applyFont="1" applyBorder="1" applyAlignment="1">
      <alignment horizontal="center"/>
    </xf>
    <xf numFmtId="0" fontId="11" fillId="0" borderId="1" xfId="19" applyFont="1" applyBorder="1" applyAlignment="1">
      <alignment horizontal="center" vertical="center"/>
    </xf>
    <xf numFmtId="0" fontId="2" fillId="0" borderId="1" xfId="19" applyFont="1" applyBorder="1" applyAlignment="1">
      <alignment horizontal="center" vertical="center"/>
    </xf>
    <xf numFmtId="0" fontId="10" fillId="0" borderId="2" xfId="19" applyFont="1" applyBorder="1" applyAlignment="1">
      <alignment horizontal="center" vertical="center" wrapText="1"/>
    </xf>
    <xf numFmtId="0" fontId="10" fillId="0" borderId="4" xfId="19" applyFont="1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0" fontId="3" fillId="0" borderId="3" xfId="19" applyFont="1" applyBorder="1" applyAlignment="1">
      <alignment horizontal="center" vertical="center" wrapText="1"/>
    </xf>
    <xf numFmtId="0" fontId="3" fillId="0" borderId="4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 wrapText="1"/>
    </xf>
    <xf numFmtId="0" fontId="3" fillId="0" borderId="5" xfId="19" applyFont="1" applyBorder="1" applyAlignment="1">
      <alignment horizontal="center" vertical="center" wrapText="1"/>
    </xf>
    <xf numFmtId="0" fontId="3" fillId="0" borderId="6" xfId="19" applyFont="1" applyBorder="1" applyAlignment="1">
      <alignment horizontal="center" vertical="center" wrapText="1"/>
    </xf>
    <xf numFmtId="0" fontId="3" fillId="0" borderId="7" xfId="19" applyFont="1" applyBorder="1" applyAlignment="1">
      <alignment horizontal="center" vertical="center" wrapText="1"/>
    </xf>
    <xf numFmtId="0" fontId="3" fillId="4" borderId="5" xfId="19" applyFont="1" applyFill="1" applyBorder="1" applyAlignment="1">
      <alignment horizontal="center" vertical="center" wrapText="1"/>
    </xf>
    <xf numFmtId="0" fontId="3" fillId="4" borderId="6" xfId="19" applyFont="1" applyFill="1" applyBorder="1" applyAlignment="1">
      <alignment horizontal="center" vertical="center" wrapText="1"/>
    </xf>
    <xf numFmtId="0" fontId="3" fillId="4" borderId="7" xfId="19" applyFont="1" applyFill="1" applyBorder="1" applyAlignment="1">
      <alignment horizontal="center" vertical="center" wrapText="1"/>
    </xf>
    <xf numFmtId="0" fontId="3" fillId="0" borderId="8" xfId="19" applyFont="1" applyBorder="1" applyAlignment="1">
      <alignment horizontal="center" vertical="center" wrapText="1"/>
    </xf>
    <xf numFmtId="0" fontId="3" fillId="0" borderId="9" xfId="19" applyFont="1" applyBorder="1" applyAlignment="1">
      <alignment horizontal="center" vertical="center" wrapText="1"/>
    </xf>
    <xf numFmtId="0" fontId="2" fillId="0" borderId="5" xfId="19" applyBorder="1" applyAlignment="1">
      <alignment horizontal="center"/>
    </xf>
    <xf numFmtId="0" fontId="2" fillId="0" borderId="6" xfId="19" applyBorder="1" applyAlignment="1">
      <alignment horizontal="center"/>
    </xf>
    <xf numFmtId="0" fontId="2" fillId="0" borderId="7" xfId="19" applyBorder="1" applyAlignment="1">
      <alignment horizontal="center"/>
    </xf>
    <xf numFmtId="0" fontId="3" fillId="5" borderId="5" xfId="19" applyFont="1" applyFill="1" applyBorder="1" applyAlignment="1">
      <alignment horizontal="center" vertical="center" wrapText="1"/>
    </xf>
    <xf numFmtId="0" fontId="3" fillId="5" borderId="7" xfId="19" applyFont="1" applyFill="1" applyBorder="1" applyAlignment="1">
      <alignment horizontal="center" vertical="center" wrapText="1"/>
    </xf>
    <xf numFmtId="0" fontId="10" fillId="0" borderId="1" xfId="19" applyFont="1" applyBorder="1" applyAlignment="1">
      <alignment horizontal="center" vertical="center" wrapText="1"/>
    </xf>
    <xf numFmtId="0" fontId="10" fillId="0" borderId="3" xfId="19" applyFont="1" applyBorder="1" applyAlignment="1">
      <alignment horizontal="center" vertical="center" wrapText="1"/>
    </xf>
    <xf numFmtId="0" fontId="3" fillId="0" borderId="5" xfId="19" applyFont="1" applyBorder="1" applyAlignment="1">
      <alignment horizontal="left" vertical="center" wrapText="1"/>
    </xf>
    <xf numFmtId="0" fontId="3" fillId="0" borderId="6" xfId="19" applyFont="1" applyBorder="1" applyAlignment="1">
      <alignment horizontal="left" vertical="center" wrapText="1"/>
    </xf>
    <xf numFmtId="0" fontId="3" fillId="0" borderId="7" xfId="19" applyFont="1" applyBorder="1" applyAlignment="1">
      <alignment horizontal="left" vertical="center" wrapText="1"/>
    </xf>
    <xf numFmtId="0" fontId="3" fillId="3" borderId="5" xfId="19" applyFont="1" applyFill="1" applyBorder="1" applyAlignment="1">
      <alignment horizontal="center" vertical="center" wrapText="1"/>
    </xf>
    <xf numFmtId="0" fontId="3" fillId="3" borderId="6" xfId="19" applyFont="1" applyFill="1" applyBorder="1" applyAlignment="1">
      <alignment horizontal="center" vertical="center" wrapText="1"/>
    </xf>
    <xf numFmtId="0" fontId="3" fillId="3" borderId="7" xfId="19" applyFont="1" applyFill="1" applyBorder="1" applyAlignment="1">
      <alignment horizontal="center" vertical="center" wrapText="1"/>
    </xf>
    <xf numFmtId="0" fontId="3" fillId="5" borderId="6" xfId="19" applyFont="1" applyFill="1" applyBorder="1" applyAlignment="1">
      <alignment horizontal="center" vertical="center" wrapText="1"/>
    </xf>
    <xf numFmtId="0" fontId="1" fillId="0" borderId="1" xfId="19" applyFont="1" applyBorder="1" applyAlignment="1">
      <alignment horizontal="center"/>
    </xf>
  </cellXfs>
  <cellStyles count="20">
    <cellStyle name="Normal" xfId="0" builtinId="0"/>
    <cellStyle name="Normal 2" xfId="8" xr:uid="{00000000-0005-0000-0000-000000000000}"/>
    <cellStyle name="Normal 2 10" xfId="11" xr:uid="{00000000-0005-0000-0000-000001000000}"/>
    <cellStyle name="Normal 2 11" xfId="12" xr:uid="{00000000-0005-0000-0000-000002000000}"/>
    <cellStyle name="Normal 2 12" xfId="13" xr:uid="{00000000-0005-0000-0000-000003000000}"/>
    <cellStyle name="Normal 2 13" xfId="2" xr:uid="{00000000-0005-0000-0000-000004000000}"/>
    <cellStyle name="Normal 2 14" xfId="3" xr:uid="{00000000-0005-0000-0000-000005000000}"/>
    <cellStyle name="Normal 2 2" xfId="4" xr:uid="{00000000-0005-0000-0000-000006000000}"/>
    <cellStyle name="Normal 2 3" xfId="14" xr:uid="{00000000-0005-0000-0000-000007000000}"/>
    <cellStyle name="Normal 2 4" xfId="15" xr:uid="{00000000-0005-0000-0000-000008000000}"/>
    <cellStyle name="Normal 2 5" xfId="5" xr:uid="{00000000-0005-0000-0000-000009000000}"/>
    <cellStyle name="Normal 2 6" xfId="6" xr:uid="{00000000-0005-0000-0000-00000A000000}"/>
    <cellStyle name="Normal 2 7" xfId="1" xr:uid="{00000000-0005-0000-0000-00000B000000}"/>
    <cellStyle name="Normal 2 8" xfId="7" xr:uid="{00000000-0005-0000-0000-00000C000000}"/>
    <cellStyle name="Normal 2 9" xfId="10" xr:uid="{00000000-0005-0000-0000-00000D000000}"/>
    <cellStyle name="Normal 3" xfId="9" xr:uid="{00000000-0005-0000-0000-00000E000000}"/>
    <cellStyle name="Normal 3 2" xfId="16" xr:uid="{00000000-0005-0000-0000-00000F000000}"/>
    <cellStyle name="常规 2" xfId="17" xr:uid="{00000000-0005-0000-0000-000011000000}"/>
    <cellStyle name="常规 3" xfId="19" xr:uid="{04408A5E-200E-4104-982D-A4377CDA5E90}"/>
    <cellStyle name="常规 4 2" xfId="18" xr:uid="{00000000-0005-0000-0000-00001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110 		R4-2400805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Telecom,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Phase II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collection for advanced receiver for MU-MIMO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8.13.2.2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phase II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R4-2321114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Telcom, Apple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8" sqref="L8"/>
    </sheetView>
  </sheetViews>
  <sheetFormatPr defaultColWidth="9" defaultRowHeight="12.5"/>
  <cols>
    <col min="11" max="14" width="9.1796875" customWidth="1"/>
    <col min="16" max="16" width="9.1796875" customWidth="1"/>
  </cols>
  <sheetData/>
  <phoneticPr fontId="7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FB43B-26B2-42E3-9FCD-DB3C5B25A805}">
  <dimension ref="A1:AW23"/>
  <sheetViews>
    <sheetView topLeftCell="L2" zoomScale="70" zoomScaleNormal="70" workbookViewId="0">
      <selection activeCell="AA35" sqref="AA35"/>
    </sheetView>
  </sheetViews>
  <sheetFormatPr defaultColWidth="9.7265625" defaultRowHeight="14.5"/>
  <cols>
    <col min="1" max="1" width="9.453125" style="2" customWidth="1"/>
    <col min="2" max="2" width="6.81640625" style="2" customWidth="1"/>
    <col min="3" max="3" width="6.7265625" style="2" customWidth="1"/>
    <col min="4" max="4" width="5.453125" style="2" customWidth="1"/>
    <col min="5" max="5" width="6.7265625" style="2" customWidth="1"/>
    <col min="6" max="6" width="8" style="2" customWidth="1"/>
    <col min="7" max="7" width="9.81640625" style="2" customWidth="1"/>
    <col min="8" max="8" width="11" style="2" customWidth="1"/>
    <col min="9" max="9" width="11.7265625" style="2" customWidth="1"/>
    <col min="10" max="10" width="6.7265625" style="2" customWidth="1"/>
    <col min="11" max="11" width="7.26953125" style="2" customWidth="1"/>
    <col min="12" max="12" width="7.81640625" style="2" customWidth="1"/>
    <col min="13" max="13" width="7.453125" style="2" customWidth="1"/>
    <col min="14" max="22" width="9.7265625" style="2"/>
    <col min="23" max="23" width="9.26953125" style="2" customWidth="1"/>
    <col min="24" max="31" width="9.7265625" style="2"/>
    <col min="32" max="32" width="9.7265625" style="2" customWidth="1"/>
    <col min="33" max="33" width="9.26953125" style="2" customWidth="1"/>
    <col min="34" max="43" width="9.7265625" style="2" customWidth="1"/>
    <col min="44" max="16384" width="9.7265625" style="2"/>
  </cols>
  <sheetData>
    <row r="1" spans="1:49" ht="23.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  <c r="N1" s="26" t="s">
        <v>42</v>
      </c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</row>
    <row r="2" spans="1:49" ht="117">
      <c r="A2" s="1" t="s">
        <v>1</v>
      </c>
      <c r="B2" s="1" t="s">
        <v>2</v>
      </c>
      <c r="C2" s="1" t="s">
        <v>3</v>
      </c>
      <c r="D2" s="1" t="s">
        <v>10</v>
      </c>
      <c r="E2" s="1" t="s">
        <v>11</v>
      </c>
      <c r="F2" s="1" t="s">
        <v>4</v>
      </c>
      <c r="G2" s="1" t="s">
        <v>18</v>
      </c>
      <c r="H2" s="1" t="s">
        <v>21</v>
      </c>
      <c r="I2" s="1" t="s">
        <v>14</v>
      </c>
      <c r="J2" s="1" t="s">
        <v>27</v>
      </c>
      <c r="K2" s="1" t="s">
        <v>28</v>
      </c>
      <c r="L2" s="1" t="s">
        <v>32</v>
      </c>
      <c r="M2" s="1" t="s">
        <v>48</v>
      </c>
      <c r="N2" s="23" t="s">
        <v>68</v>
      </c>
      <c r="O2" s="24"/>
      <c r="P2" s="25"/>
      <c r="Q2" s="23" t="s">
        <v>70</v>
      </c>
      <c r="R2" s="24"/>
      <c r="S2" s="25"/>
      <c r="T2" s="23" t="s">
        <v>71</v>
      </c>
      <c r="U2" s="24"/>
      <c r="V2" s="25"/>
      <c r="W2" s="23" t="s">
        <v>74</v>
      </c>
      <c r="X2" s="24"/>
      <c r="Y2" s="25"/>
      <c r="Z2" s="23" t="s">
        <v>75</v>
      </c>
      <c r="AA2" s="24"/>
      <c r="AB2" s="25"/>
      <c r="AC2" s="23" t="s">
        <v>76</v>
      </c>
      <c r="AD2" s="24"/>
      <c r="AE2" s="25"/>
      <c r="AF2" s="23" t="s">
        <v>78</v>
      </c>
      <c r="AG2" s="24"/>
      <c r="AH2" s="25"/>
      <c r="AI2" s="23" t="s">
        <v>43</v>
      </c>
      <c r="AJ2" s="24"/>
      <c r="AK2" s="25"/>
      <c r="AL2" s="23" t="s">
        <v>44</v>
      </c>
      <c r="AM2" s="24"/>
      <c r="AN2" s="25"/>
      <c r="AO2" s="23" t="s">
        <v>45</v>
      </c>
      <c r="AP2" s="24"/>
      <c r="AQ2" s="25"/>
      <c r="AR2" s="31" t="s">
        <v>66</v>
      </c>
      <c r="AS2" s="32"/>
      <c r="AT2" s="31" t="s">
        <v>65</v>
      </c>
      <c r="AU2" s="32"/>
      <c r="AV2" s="31" t="s">
        <v>67</v>
      </c>
      <c r="AW2" s="32"/>
    </row>
    <row r="3" spans="1:49" ht="26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  <c r="N3" s="6" t="s">
        <v>49</v>
      </c>
      <c r="O3" s="6" t="s">
        <v>50</v>
      </c>
      <c r="P3" s="6" t="s">
        <v>65</v>
      </c>
      <c r="Q3" s="6" t="s">
        <v>49</v>
      </c>
      <c r="R3" s="6" t="s">
        <v>50</v>
      </c>
      <c r="S3" s="6" t="s">
        <v>65</v>
      </c>
      <c r="T3" s="6" t="s">
        <v>49</v>
      </c>
      <c r="U3" s="6" t="s">
        <v>50</v>
      </c>
      <c r="V3" s="6" t="s">
        <v>65</v>
      </c>
      <c r="W3" s="6" t="s">
        <v>49</v>
      </c>
      <c r="X3" s="6" t="s">
        <v>50</v>
      </c>
      <c r="Y3" s="6" t="s">
        <v>65</v>
      </c>
      <c r="Z3" s="6" t="s">
        <v>49</v>
      </c>
      <c r="AA3" s="6" t="s">
        <v>77</v>
      </c>
      <c r="AB3" s="6" t="s">
        <v>65</v>
      </c>
      <c r="AC3" s="6" t="s">
        <v>49</v>
      </c>
      <c r="AD3" s="6" t="s">
        <v>50</v>
      </c>
      <c r="AE3" s="6" t="s">
        <v>65</v>
      </c>
      <c r="AF3" s="6" t="s">
        <v>49</v>
      </c>
      <c r="AG3" s="6" t="s">
        <v>79</v>
      </c>
      <c r="AH3" s="6" t="s">
        <v>65</v>
      </c>
      <c r="AI3" s="6" t="s">
        <v>49</v>
      </c>
      <c r="AJ3" s="6" t="s">
        <v>50</v>
      </c>
      <c r="AK3" s="6" t="s">
        <v>65</v>
      </c>
      <c r="AL3" s="6" t="s">
        <v>49</v>
      </c>
      <c r="AM3" s="6" t="s">
        <v>50</v>
      </c>
      <c r="AN3" s="6" t="s">
        <v>65</v>
      </c>
      <c r="AO3" s="6" t="s">
        <v>49</v>
      </c>
      <c r="AP3" s="6" t="s">
        <v>50</v>
      </c>
      <c r="AQ3" s="6" t="s">
        <v>65</v>
      </c>
      <c r="AR3" s="8" t="s">
        <v>0</v>
      </c>
      <c r="AS3" s="8" t="s">
        <v>47</v>
      </c>
      <c r="AT3" s="8" t="s">
        <v>0</v>
      </c>
      <c r="AU3" s="8" t="s">
        <v>47</v>
      </c>
      <c r="AV3" s="8" t="s">
        <v>0</v>
      </c>
      <c r="AW3" s="8" t="s">
        <v>47</v>
      </c>
    </row>
    <row r="4" spans="1:49" ht="13" customHeight="1">
      <c r="A4" s="3">
        <v>1</v>
      </c>
      <c r="B4" s="19" t="s">
        <v>5</v>
      </c>
      <c r="C4" s="19" t="s">
        <v>6</v>
      </c>
      <c r="D4" s="19">
        <v>1</v>
      </c>
      <c r="E4" s="16" t="s">
        <v>12</v>
      </c>
      <c r="F4" s="19" t="s">
        <v>15</v>
      </c>
      <c r="G4" s="19" t="s">
        <v>19</v>
      </c>
      <c r="H4" s="19" t="s">
        <v>22</v>
      </c>
      <c r="I4" s="3" t="s">
        <v>23</v>
      </c>
      <c r="J4" s="19" t="s">
        <v>7</v>
      </c>
      <c r="K4" s="19" t="s">
        <v>29</v>
      </c>
      <c r="L4" s="19" t="s">
        <v>33</v>
      </c>
      <c r="M4" s="19" t="s">
        <v>39</v>
      </c>
      <c r="N4" s="11">
        <v>16.899999999999999</v>
      </c>
      <c r="O4" s="5">
        <v>26</v>
      </c>
      <c r="P4" s="5">
        <f>O4-N4</f>
        <v>9.1000000000000014</v>
      </c>
      <c r="Q4" s="11">
        <v>18.100000000000001</v>
      </c>
      <c r="R4" s="5">
        <v>20.7</v>
      </c>
      <c r="S4" s="5">
        <f>R4-Q4</f>
        <v>2.5999999999999979</v>
      </c>
      <c r="T4" s="5">
        <v>15.1</v>
      </c>
      <c r="U4" s="5">
        <v>22.7</v>
      </c>
      <c r="V4" s="5">
        <f>U4-T4</f>
        <v>7.6</v>
      </c>
      <c r="W4" s="5">
        <v>14.4</v>
      </c>
      <c r="X4" s="5">
        <v>24.1</v>
      </c>
      <c r="Y4" s="5">
        <f>X4-W4</f>
        <v>9.7000000000000011</v>
      </c>
      <c r="Z4" s="5">
        <v>13.7</v>
      </c>
      <c r="AA4" s="5">
        <v>22.1</v>
      </c>
      <c r="AB4" s="5">
        <v>8.4</v>
      </c>
      <c r="AC4" s="11">
        <v>12.7</v>
      </c>
      <c r="AD4" s="5"/>
      <c r="AE4" s="5"/>
      <c r="AF4" s="5">
        <v>13.7</v>
      </c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10">
        <f t="shared" ref="AR4:AR23" si="0">MAX($N4,$Q4,$T4,$W4,$Z4,$AC4,$AF4,$AI4,$AL4,AO4)-MIN($N4,$Q4,$T4,$W4,$Z4,$AC4,$AF4,$AI4,$AL4,AO4)</f>
        <v>5.4000000000000021</v>
      </c>
      <c r="AS4" s="10">
        <f>AVERAGE($N4,$Q4,$T4,$W4,$Z4,$AC4,$AF4,$AI4,$AL4,AO4)</f>
        <v>14.942857142857145</v>
      </c>
      <c r="AT4" s="10">
        <f>MAX($P4,$S4,$V4,$Y4,$AB4,$AE4,$AH4,$AK4,$AN4,AQ4)-MIN($P4,$S4,$V4,$Y4,$AB4,$AE4,$AH4,$AK4,$AN4,AQ4)</f>
        <v>7.1000000000000032</v>
      </c>
      <c r="AU4" s="10">
        <f>AVERAGE($P4,$S4,$V4,$Y4,$AB4,$AE4,$AH4,$AK4,$AN4,AQ4)</f>
        <v>7.4799999999999995</v>
      </c>
      <c r="AV4" s="10">
        <f>MAX($O4,$R4,$U4,$X4,$AA4,$AD4,$AG4,$AJ4,$AM4,AP4)-MIN($O4,$R4,$U4,$X4,$AA4,$AD4,$AG4,$AJ4,$AM4,AP4)</f>
        <v>5.3000000000000007</v>
      </c>
      <c r="AW4" s="10">
        <f t="shared" ref="AW4" si="1">AVERAGE($O4,$R4,$U4,$X4,$AA4,$AD4,$AG4,$AJ4,$AM4,AP4)</f>
        <v>23.119999999999997</v>
      </c>
    </row>
    <row r="5" spans="1:49" ht="13.5" customHeight="1">
      <c r="A5" s="3">
        <v>2</v>
      </c>
      <c r="B5" s="19"/>
      <c r="C5" s="19"/>
      <c r="D5" s="19"/>
      <c r="E5" s="17"/>
      <c r="F5" s="19"/>
      <c r="G5" s="19"/>
      <c r="H5" s="19"/>
      <c r="I5" s="3" t="s">
        <v>24</v>
      </c>
      <c r="J5" s="19"/>
      <c r="K5" s="19"/>
      <c r="L5" s="19"/>
      <c r="M5" s="19"/>
      <c r="N5" s="11">
        <v>14.8</v>
      </c>
      <c r="O5" s="5">
        <v>15</v>
      </c>
      <c r="P5" s="5">
        <f t="shared" ref="P5:P22" si="2">O5-N5</f>
        <v>0.19999999999999929</v>
      </c>
      <c r="Q5" s="5">
        <v>11.9</v>
      </c>
      <c r="R5" s="5">
        <v>13.6</v>
      </c>
      <c r="S5" s="5">
        <f t="shared" ref="S5:S13" si="3">R5-Q5</f>
        <v>1.6999999999999993</v>
      </c>
      <c r="T5" s="5">
        <v>12.4</v>
      </c>
      <c r="U5" s="5">
        <v>15.8</v>
      </c>
      <c r="V5" s="5">
        <f t="shared" ref="V5:V13" si="4">U5-T5</f>
        <v>3.4000000000000004</v>
      </c>
      <c r="W5" s="5">
        <v>11.4</v>
      </c>
      <c r="X5" s="5">
        <v>16.100000000000001</v>
      </c>
      <c r="Y5" s="5">
        <f t="shared" ref="Y5:Y23" si="5">X5-W5</f>
        <v>4.7000000000000011</v>
      </c>
      <c r="Z5" s="5">
        <v>10.8</v>
      </c>
      <c r="AA5" s="5">
        <v>15</v>
      </c>
      <c r="AB5" s="5">
        <v>4.2</v>
      </c>
      <c r="AC5" s="5">
        <v>9.6</v>
      </c>
      <c r="AD5" s="5"/>
      <c r="AE5" s="5"/>
      <c r="AF5" s="5">
        <v>10.6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10">
        <f t="shared" si="0"/>
        <v>5.2000000000000011</v>
      </c>
      <c r="AS5" s="10">
        <f t="shared" ref="AS5:AS23" si="6">AVERAGE($N5,$Q5,$T5,$W5,$Z5,$AC5,$AF5,$AI5,$AL5,AO5)</f>
        <v>11.642857142857141</v>
      </c>
      <c r="AT5" s="10">
        <f t="shared" ref="AT5:AT23" si="7">MAX($P5,$S5,$V5,$Y5,$AB5,$AE5,$AH5,$AK5,$AN5,AQ5)-MIN($P5,$S5,$V5,$Y5,$AB5,$AE5,$AH5,$AK5,$AN5,AQ5)</f>
        <v>4.5000000000000018</v>
      </c>
      <c r="AU5" s="10">
        <f t="shared" ref="AU5:AU23" si="8">AVERAGE($P5,$S5,$V5,$Y5,$AB5,$AE5,$AH5,$AK5,$AN5,AQ5)</f>
        <v>2.84</v>
      </c>
      <c r="AV5" s="10">
        <f t="shared" ref="AV5:AV23" si="9">MAX($O5,$R5,$U5,$X5,$AA5,$AD5,$AG5,$AJ5,$AM5,AP5)-MIN($O5,$R5,$U5,$X5,$AA5,$AD5,$AG5,$AJ5,$AM5,AP5)</f>
        <v>2.5000000000000018</v>
      </c>
      <c r="AW5" s="10">
        <f t="shared" ref="AW5:AW23" si="10">AVERAGE($O5,$R5,$U5,$X5,$AA5,$AD5,$AG5,$AJ5,$AM5,AP5)</f>
        <v>15.1</v>
      </c>
    </row>
    <row r="6" spans="1:49" ht="13" customHeight="1">
      <c r="A6" s="3">
        <v>3</v>
      </c>
      <c r="B6" s="19"/>
      <c r="C6" s="19"/>
      <c r="D6" s="19"/>
      <c r="E6" s="17"/>
      <c r="F6" s="19" t="s">
        <v>16</v>
      </c>
      <c r="G6" s="19"/>
      <c r="H6" s="3" t="s">
        <v>25</v>
      </c>
      <c r="I6" s="3" t="s">
        <v>24</v>
      </c>
      <c r="J6" s="19"/>
      <c r="K6" s="19"/>
      <c r="L6" s="19"/>
      <c r="M6" s="19"/>
      <c r="N6" s="5">
        <v>6.9</v>
      </c>
      <c r="O6" s="5">
        <v>6.9</v>
      </c>
      <c r="P6" s="5">
        <f t="shared" si="2"/>
        <v>0</v>
      </c>
      <c r="Q6" s="5">
        <v>6.1</v>
      </c>
      <c r="R6" s="5">
        <v>7.2</v>
      </c>
      <c r="S6" s="5">
        <f t="shared" si="3"/>
        <v>1.1000000000000005</v>
      </c>
      <c r="T6" s="5">
        <v>6.9</v>
      </c>
      <c r="U6" s="5">
        <v>8.9</v>
      </c>
      <c r="V6" s="5">
        <f t="shared" si="4"/>
        <v>2</v>
      </c>
      <c r="W6" s="5">
        <v>6</v>
      </c>
      <c r="X6" s="5">
        <v>7.5</v>
      </c>
      <c r="Y6" s="5">
        <f t="shared" si="5"/>
        <v>1.5</v>
      </c>
      <c r="Z6" s="5">
        <v>5.9</v>
      </c>
      <c r="AA6" s="5">
        <v>7.4</v>
      </c>
      <c r="AB6" s="5">
        <v>1.5</v>
      </c>
      <c r="AC6" s="5"/>
      <c r="AD6" s="5"/>
      <c r="AE6" s="5"/>
      <c r="AF6" s="5">
        <v>4.0999999999999996</v>
      </c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10">
        <f t="shared" si="0"/>
        <v>2.8000000000000007</v>
      </c>
      <c r="AS6" s="10">
        <f t="shared" si="6"/>
        <v>5.9833333333333334</v>
      </c>
      <c r="AT6" s="10">
        <f t="shared" si="7"/>
        <v>2</v>
      </c>
      <c r="AU6" s="10">
        <f t="shared" si="8"/>
        <v>1.2200000000000002</v>
      </c>
      <c r="AV6" s="10">
        <f t="shared" si="9"/>
        <v>2</v>
      </c>
      <c r="AW6" s="10">
        <f t="shared" si="10"/>
        <v>7.58</v>
      </c>
    </row>
    <row r="7" spans="1:49" ht="13.5" customHeight="1">
      <c r="A7" s="3">
        <v>4</v>
      </c>
      <c r="B7" s="19"/>
      <c r="C7" s="19"/>
      <c r="D7" s="19"/>
      <c r="E7" s="17"/>
      <c r="F7" s="19"/>
      <c r="G7" s="19"/>
      <c r="H7" s="3" t="s">
        <v>22</v>
      </c>
      <c r="I7" s="3" t="s">
        <v>23</v>
      </c>
      <c r="J7" s="19"/>
      <c r="K7" s="19"/>
      <c r="L7" s="19"/>
      <c r="M7" s="19"/>
      <c r="N7" s="11">
        <v>16.899999999999999</v>
      </c>
      <c r="O7" s="5">
        <v>24.9</v>
      </c>
      <c r="P7" s="5">
        <f t="shared" si="2"/>
        <v>8</v>
      </c>
      <c r="Q7" s="11">
        <v>16.3</v>
      </c>
      <c r="R7" s="5">
        <v>19.8</v>
      </c>
      <c r="S7" s="5">
        <f t="shared" si="3"/>
        <v>3.5</v>
      </c>
      <c r="T7" s="5">
        <v>12.7</v>
      </c>
      <c r="U7" s="5">
        <v>21.1</v>
      </c>
      <c r="V7" s="5">
        <f t="shared" si="4"/>
        <v>8.4000000000000021</v>
      </c>
      <c r="W7" s="5">
        <v>13</v>
      </c>
      <c r="X7" s="5">
        <v>27.9</v>
      </c>
      <c r="Y7" s="5">
        <f t="shared" si="5"/>
        <v>14.899999999999999</v>
      </c>
      <c r="Z7" s="5">
        <v>12.9</v>
      </c>
      <c r="AA7" s="5">
        <v>25</v>
      </c>
      <c r="AB7" s="5">
        <v>12.1</v>
      </c>
      <c r="AC7" s="5"/>
      <c r="AD7" s="5"/>
      <c r="AE7" s="5"/>
      <c r="AF7" s="5">
        <v>11.8</v>
      </c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10">
        <f t="shared" si="0"/>
        <v>5.0999999999999979</v>
      </c>
      <c r="AS7" s="10">
        <f t="shared" si="6"/>
        <v>13.933333333333335</v>
      </c>
      <c r="AT7" s="10">
        <f t="shared" si="7"/>
        <v>11.399999999999999</v>
      </c>
      <c r="AU7" s="10">
        <f t="shared" si="8"/>
        <v>9.379999999999999</v>
      </c>
      <c r="AV7" s="10">
        <f t="shared" si="9"/>
        <v>8.0999999999999979</v>
      </c>
      <c r="AW7" s="10">
        <f t="shared" si="10"/>
        <v>23.740000000000002</v>
      </c>
    </row>
    <row r="8" spans="1:49" ht="13" customHeight="1">
      <c r="A8" s="7" t="s">
        <v>53</v>
      </c>
      <c r="B8" s="19"/>
      <c r="C8" s="19"/>
      <c r="D8" s="19"/>
      <c r="E8" s="17"/>
      <c r="F8" s="7" t="s">
        <v>15</v>
      </c>
      <c r="G8" s="14" t="s">
        <v>52</v>
      </c>
      <c r="H8" s="14" t="s">
        <v>22</v>
      </c>
      <c r="I8" s="14" t="s">
        <v>23</v>
      </c>
      <c r="J8" s="19"/>
      <c r="K8" s="19"/>
      <c r="L8" s="19"/>
      <c r="M8" s="19"/>
      <c r="N8" s="11">
        <v>16.7</v>
      </c>
      <c r="O8" s="5">
        <v>20.6</v>
      </c>
      <c r="P8" s="5">
        <f t="shared" si="2"/>
        <v>3.9000000000000021</v>
      </c>
      <c r="Q8" s="5"/>
      <c r="R8" s="5"/>
      <c r="S8" s="5"/>
      <c r="T8" s="5">
        <v>14.4</v>
      </c>
      <c r="U8" s="5">
        <v>19.899999999999999</v>
      </c>
      <c r="V8" s="5">
        <f t="shared" si="4"/>
        <v>5.4999999999999982</v>
      </c>
      <c r="W8" s="5">
        <v>13.6</v>
      </c>
      <c r="X8" s="5">
        <v>20.7</v>
      </c>
      <c r="Y8" s="5">
        <f t="shared" si="5"/>
        <v>7.1</v>
      </c>
      <c r="Z8" s="5">
        <v>13</v>
      </c>
      <c r="AA8" s="5">
        <v>19.399999999999999</v>
      </c>
      <c r="AB8" s="5">
        <v>6.4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10">
        <f t="shared" si="0"/>
        <v>3.6999999999999993</v>
      </c>
      <c r="AS8" s="10">
        <f t="shared" si="6"/>
        <v>14.425000000000001</v>
      </c>
      <c r="AT8" s="10">
        <f t="shared" si="7"/>
        <v>3.1999999999999975</v>
      </c>
      <c r="AU8" s="10">
        <f t="shared" si="8"/>
        <v>5.7249999999999996</v>
      </c>
      <c r="AV8" s="10">
        <f t="shared" si="9"/>
        <v>1.3000000000000007</v>
      </c>
      <c r="AW8" s="10">
        <f t="shared" si="10"/>
        <v>20.149999999999999</v>
      </c>
    </row>
    <row r="9" spans="1:49" ht="13.5" customHeight="1">
      <c r="A9" s="7" t="s">
        <v>54</v>
      </c>
      <c r="B9" s="19"/>
      <c r="C9" s="19"/>
      <c r="D9" s="19"/>
      <c r="E9" s="18"/>
      <c r="F9" s="7" t="s">
        <v>16</v>
      </c>
      <c r="G9" s="15"/>
      <c r="H9" s="15"/>
      <c r="I9" s="15"/>
      <c r="J9" s="19"/>
      <c r="K9" s="19"/>
      <c r="L9" s="19"/>
      <c r="M9" s="19"/>
      <c r="N9" s="11">
        <v>16.600000000000001</v>
      </c>
      <c r="O9" s="5">
        <v>19.899999999999999</v>
      </c>
      <c r="P9" s="5">
        <f t="shared" si="2"/>
        <v>3.2999999999999972</v>
      </c>
      <c r="Q9" s="5"/>
      <c r="R9" s="5"/>
      <c r="S9" s="5"/>
      <c r="T9" s="5">
        <v>12.1</v>
      </c>
      <c r="U9" s="5">
        <v>18.7</v>
      </c>
      <c r="V9" s="5">
        <f t="shared" si="4"/>
        <v>6.6</v>
      </c>
      <c r="W9" s="5">
        <v>12.2</v>
      </c>
      <c r="X9" s="5">
        <v>22.9</v>
      </c>
      <c r="Y9" s="5">
        <f t="shared" si="5"/>
        <v>10.7</v>
      </c>
      <c r="Z9" s="5">
        <v>12.1</v>
      </c>
      <c r="AA9" s="5">
        <v>20.5</v>
      </c>
      <c r="AB9" s="5">
        <v>8.4</v>
      </c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10">
        <f t="shared" si="0"/>
        <v>4.5000000000000018</v>
      </c>
      <c r="AS9" s="10">
        <f t="shared" si="6"/>
        <v>13.250000000000002</v>
      </c>
      <c r="AT9" s="10">
        <f t="shared" si="7"/>
        <v>7.4000000000000021</v>
      </c>
      <c r="AU9" s="10">
        <f t="shared" si="8"/>
        <v>7.2499999999999982</v>
      </c>
      <c r="AV9" s="10">
        <f t="shared" si="9"/>
        <v>4.1999999999999993</v>
      </c>
      <c r="AW9" s="10">
        <f t="shared" si="10"/>
        <v>20.5</v>
      </c>
    </row>
    <row r="10" spans="1:49" ht="13.5" customHeight="1">
      <c r="A10" s="3">
        <v>7</v>
      </c>
      <c r="B10" s="19"/>
      <c r="C10" s="19"/>
      <c r="D10" s="19"/>
      <c r="E10" s="19" t="s">
        <v>13</v>
      </c>
      <c r="F10" s="19" t="s">
        <v>17</v>
      </c>
      <c r="G10" s="19" t="s">
        <v>20</v>
      </c>
      <c r="H10" s="19" t="s">
        <v>25</v>
      </c>
      <c r="I10" s="3" t="s">
        <v>24</v>
      </c>
      <c r="J10" s="19"/>
      <c r="K10" s="19"/>
      <c r="L10" s="19"/>
      <c r="M10" s="19"/>
      <c r="N10" s="5">
        <v>10.9</v>
      </c>
      <c r="O10" s="5">
        <v>13</v>
      </c>
      <c r="P10" s="5">
        <f t="shared" si="2"/>
        <v>2.0999999999999996</v>
      </c>
      <c r="Q10" s="5">
        <v>11.3</v>
      </c>
      <c r="R10" s="5">
        <v>12.8</v>
      </c>
      <c r="S10" s="5">
        <f t="shared" si="3"/>
        <v>1.5</v>
      </c>
      <c r="T10" s="5">
        <v>10.7</v>
      </c>
      <c r="U10" s="5">
        <v>13.9</v>
      </c>
      <c r="V10" s="5">
        <f t="shared" si="4"/>
        <v>3.2000000000000011</v>
      </c>
      <c r="W10" s="5">
        <v>10.9</v>
      </c>
      <c r="X10" s="5">
        <v>12.8</v>
      </c>
      <c r="Y10" s="5">
        <f t="shared" si="5"/>
        <v>1.9000000000000004</v>
      </c>
      <c r="Z10" s="5">
        <v>9.5</v>
      </c>
      <c r="AA10" s="5">
        <v>12.1</v>
      </c>
      <c r="AB10" s="5">
        <v>2.6</v>
      </c>
      <c r="AC10" s="5">
        <v>10.3</v>
      </c>
      <c r="AD10" s="5"/>
      <c r="AE10" s="5"/>
      <c r="AF10" s="5">
        <v>10.3</v>
      </c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10">
        <f t="shared" si="0"/>
        <v>1.8000000000000007</v>
      </c>
      <c r="AS10" s="10">
        <f t="shared" si="6"/>
        <v>10.557142857142859</v>
      </c>
      <c r="AT10" s="10">
        <f t="shared" si="7"/>
        <v>1.7000000000000011</v>
      </c>
      <c r="AU10" s="10">
        <f t="shared" si="8"/>
        <v>2.2600000000000002</v>
      </c>
      <c r="AV10" s="10">
        <f t="shared" si="9"/>
        <v>1.8000000000000007</v>
      </c>
      <c r="AW10" s="10">
        <f t="shared" si="10"/>
        <v>12.919999999999998</v>
      </c>
    </row>
    <row r="11" spans="1:49" ht="13.5" customHeight="1">
      <c r="A11" s="3">
        <v>8</v>
      </c>
      <c r="B11" s="19"/>
      <c r="C11" s="19"/>
      <c r="D11" s="19"/>
      <c r="E11" s="19"/>
      <c r="F11" s="19"/>
      <c r="G11" s="19"/>
      <c r="H11" s="19"/>
      <c r="I11" s="3" t="s">
        <v>26</v>
      </c>
      <c r="J11" s="19"/>
      <c r="K11" s="19"/>
      <c r="L11" s="19"/>
      <c r="M11" s="19"/>
      <c r="N11" s="11">
        <v>28.7</v>
      </c>
      <c r="O11" s="5" t="s">
        <v>69</v>
      </c>
      <c r="P11" s="5" t="s">
        <v>73</v>
      </c>
      <c r="Q11" s="5">
        <v>12.2</v>
      </c>
      <c r="R11" s="5">
        <v>14.5</v>
      </c>
      <c r="S11" s="5">
        <f t="shared" si="3"/>
        <v>2.3000000000000007</v>
      </c>
      <c r="T11" s="5">
        <v>13.7</v>
      </c>
      <c r="U11" s="5">
        <v>20.8</v>
      </c>
      <c r="V11" s="5">
        <f t="shared" si="4"/>
        <v>7.1000000000000014</v>
      </c>
      <c r="W11" s="5">
        <v>12.1</v>
      </c>
      <c r="X11" s="5">
        <v>14.5</v>
      </c>
      <c r="Y11" s="5">
        <f t="shared" si="5"/>
        <v>2.4000000000000004</v>
      </c>
      <c r="Z11" s="11">
        <v>10.5</v>
      </c>
      <c r="AA11" s="5">
        <v>13.9</v>
      </c>
      <c r="AB11" s="5">
        <v>3.4</v>
      </c>
      <c r="AC11" s="5"/>
      <c r="AD11" s="5"/>
      <c r="AE11" s="5"/>
      <c r="AF11" s="5">
        <v>11.6</v>
      </c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10">
        <f t="shared" si="0"/>
        <v>18.2</v>
      </c>
      <c r="AS11" s="10">
        <f t="shared" si="6"/>
        <v>14.799999999999997</v>
      </c>
      <c r="AT11" s="10">
        <f t="shared" si="7"/>
        <v>4.8000000000000007</v>
      </c>
      <c r="AU11" s="10">
        <f t="shared" si="8"/>
        <v>3.8000000000000007</v>
      </c>
      <c r="AV11" s="10">
        <f t="shared" si="9"/>
        <v>6.9</v>
      </c>
      <c r="AW11" s="10">
        <f t="shared" si="10"/>
        <v>15.924999999999999</v>
      </c>
    </row>
    <row r="12" spans="1:49" ht="13.5" customHeight="1">
      <c r="A12" s="3">
        <v>9</v>
      </c>
      <c r="B12" s="19"/>
      <c r="C12" s="19"/>
      <c r="D12" s="19"/>
      <c r="E12" s="19"/>
      <c r="F12" s="19"/>
      <c r="G12" s="19"/>
      <c r="H12" s="19"/>
      <c r="I12" s="3" t="s">
        <v>24</v>
      </c>
      <c r="J12" s="19" t="s">
        <v>30</v>
      </c>
      <c r="K12" s="19" t="s">
        <v>31</v>
      </c>
      <c r="L12" s="19"/>
      <c r="M12" s="19"/>
      <c r="N12" s="5">
        <v>16.600000000000001</v>
      </c>
      <c r="O12" s="5">
        <v>17.600000000000001</v>
      </c>
      <c r="P12" s="5">
        <f t="shared" si="2"/>
        <v>1</v>
      </c>
      <c r="Q12" s="5">
        <v>17</v>
      </c>
      <c r="R12" s="5">
        <v>17.3</v>
      </c>
      <c r="S12" s="5">
        <f t="shared" si="3"/>
        <v>0.30000000000000071</v>
      </c>
      <c r="T12" s="5">
        <v>16.399999999999999</v>
      </c>
      <c r="U12" s="5">
        <v>18</v>
      </c>
      <c r="V12" s="5">
        <f t="shared" si="4"/>
        <v>1.6000000000000014</v>
      </c>
      <c r="W12" s="5">
        <v>16.899999999999999</v>
      </c>
      <c r="X12" s="5">
        <v>17.2</v>
      </c>
      <c r="Y12" s="5">
        <f t="shared" si="5"/>
        <v>0.30000000000000071</v>
      </c>
      <c r="Z12" s="5">
        <v>15.1</v>
      </c>
      <c r="AA12" s="5">
        <v>16.399999999999999</v>
      </c>
      <c r="AB12" s="5">
        <v>1.3</v>
      </c>
      <c r="AC12" s="5">
        <v>16.3</v>
      </c>
      <c r="AD12" s="5"/>
      <c r="AE12" s="5"/>
      <c r="AF12" s="5">
        <v>16.899999999999999</v>
      </c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10">
        <f t="shared" si="0"/>
        <v>1.9000000000000004</v>
      </c>
      <c r="AS12" s="10">
        <f t="shared" si="6"/>
        <v>16.457142857142856</v>
      </c>
      <c r="AT12" s="10">
        <f t="shared" si="7"/>
        <v>1.3000000000000007</v>
      </c>
      <c r="AU12" s="10">
        <f t="shared" si="8"/>
        <v>0.90000000000000058</v>
      </c>
      <c r="AV12" s="10">
        <f t="shared" si="9"/>
        <v>1.6000000000000014</v>
      </c>
      <c r="AW12" s="10">
        <f t="shared" si="10"/>
        <v>17.3</v>
      </c>
    </row>
    <row r="13" spans="1:49" ht="13" customHeight="1">
      <c r="A13" s="3">
        <v>10</v>
      </c>
      <c r="B13" s="19"/>
      <c r="C13" s="19"/>
      <c r="D13" s="19"/>
      <c r="E13" s="19"/>
      <c r="F13" s="19"/>
      <c r="G13" s="19"/>
      <c r="H13" s="19"/>
      <c r="I13" s="3" t="s">
        <v>26</v>
      </c>
      <c r="J13" s="19"/>
      <c r="K13" s="19"/>
      <c r="L13" s="19"/>
      <c r="M13" s="19"/>
      <c r="N13" s="5" t="s">
        <v>69</v>
      </c>
      <c r="O13" s="5" t="s">
        <v>69</v>
      </c>
      <c r="P13" s="5"/>
      <c r="Q13" s="5">
        <v>19.399999999999999</v>
      </c>
      <c r="R13" s="5">
        <v>19.399999999999999</v>
      </c>
      <c r="S13" s="5">
        <f t="shared" si="3"/>
        <v>0</v>
      </c>
      <c r="T13" s="11">
        <v>21.1</v>
      </c>
      <c r="U13" s="5">
        <v>25.4</v>
      </c>
      <c r="V13" s="5">
        <f t="shared" si="4"/>
        <v>4.2999999999999972</v>
      </c>
      <c r="W13" s="5">
        <v>18.5</v>
      </c>
      <c r="X13" s="5">
        <v>19.2</v>
      </c>
      <c r="Y13" s="5">
        <f t="shared" si="5"/>
        <v>0.69999999999999929</v>
      </c>
      <c r="Z13" s="11">
        <v>16.8</v>
      </c>
      <c r="AA13" s="5">
        <v>18.399999999999999</v>
      </c>
      <c r="AB13" s="5">
        <v>1.6</v>
      </c>
      <c r="AC13" s="5"/>
      <c r="AD13" s="5"/>
      <c r="AE13" s="5"/>
      <c r="AF13" s="5">
        <v>18.899999999999999</v>
      </c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10">
        <f t="shared" si="0"/>
        <v>4.3000000000000007</v>
      </c>
      <c r="AS13" s="10">
        <f t="shared" si="6"/>
        <v>18.939999999999998</v>
      </c>
      <c r="AT13" s="10">
        <f t="shared" si="7"/>
        <v>4.2999999999999972</v>
      </c>
      <c r="AU13" s="10">
        <f t="shared" si="8"/>
        <v>1.649999999999999</v>
      </c>
      <c r="AV13" s="10">
        <f t="shared" si="9"/>
        <v>7</v>
      </c>
      <c r="AW13" s="10">
        <f t="shared" si="10"/>
        <v>20.6</v>
      </c>
    </row>
    <row r="14" spans="1:49" ht="13" customHeight="1">
      <c r="A14" s="3">
        <v>11</v>
      </c>
      <c r="B14" s="19" t="s">
        <v>8</v>
      </c>
      <c r="C14" s="19" t="s">
        <v>9</v>
      </c>
      <c r="D14" s="19"/>
      <c r="E14" s="16" t="s">
        <v>12</v>
      </c>
      <c r="F14" s="19" t="s">
        <v>15</v>
      </c>
      <c r="G14" s="19" t="s">
        <v>19</v>
      </c>
      <c r="H14" s="19" t="s">
        <v>22</v>
      </c>
      <c r="I14" s="3" t="s">
        <v>23</v>
      </c>
      <c r="J14" s="19" t="s">
        <v>7</v>
      </c>
      <c r="K14" s="19" t="s">
        <v>29</v>
      </c>
      <c r="L14" s="19"/>
      <c r="M14" s="19"/>
      <c r="N14" s="5">
        <v>16.899999999999999</v>
      </c>
      <c r="O14" s="5">
        <v>31.1</v>
      </c>
      <c r="P14" s="5">
        <f t="shared" si="2"/>
        <v>14.200000000000003</v>
      </c>
      <c r="Q14" s="11">
        <v>19.8</v>
      </c>
      <c r="R14" s="5"/>
      <c r="S14" s="5"/>
      <c r="T14" s="5"/>
      <c r="U14" s="5"/>
      <c r="V14" s="5"/>
      <c r="W14" s="5">
        <v>15.3</v>
      </c>
      <c r="X14" s="5">
        <v>26.9</v>
      </c>
      <c r="Y14" s="5">
        <f t="shared" si="5"/>
        <v>11.599999999999998</v>
      </c>
      <c r="Z14" s="5">
        <v>14.3</v>
      </c>
      <c r="AA14" s="5">
        <v>23.7</v>
      </c>
      <c r="AB14" s="5">
        <v>9.4</v>
      </c>
      <c r="AC14" s="11">
        <v>13.6</v>
      </c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10">
        <f t="shared" si="0"/>
        <v>6.2000000000000011</v>
      </c>
      <c r="AS14" s="10">
        <f t="shared" si="6"/>
        <v>15.979999999999999</v>
      </c>
      <c r="AT14" s="10">
        <f t="shared" si="7"/>
        <v>4.8000000000000025</v>
      </c>
      <c r="AU14" s="10">
        <f t="shared" si="8"/>
        <v>11.733333333333334</v>
      </c>
      <c r="AV14" s="10">
        <f t="shared" si="9"/>
        <v>7.4000000000000021</v>
      </c>
      <c r="AW14" s="10">
        <f t="shared" si="10"/>
        <v>27.233333333333334</v>
      </c>
    </row>
    <row r="15" spans="1:49" ht="13.5" customHeight="1">
      <c r="A15" s="3">
        <v>12</v>
      </c>
      <c r="B15" s="19"/>
      <c r="C15" s="19"/>
      <c r="D15" s="19"/>
      <c r="E15" s="17"/>
      <c r="F15" s="19"/>
      <c r="G15" s="19"/>
      <c r="H15" s="19"/>
      <c r="I15" s="3" t="s">
        <v>24</v>
      </c>
      <c r="J15" s="19"/>
      <c r="K15" s="19"/>
      <c r="L15" s="19"/>
      <c r="M15" s="19"/>
      <c r="N15" s="11">
        <v>15.1</v>
      </c>
      <c r="O15" s="5">
        <v>15.3</v>
      </c>
      <c r="P15" s="5">
        <f t="shared" si="2"/>
        <v>0.20000000000000107</v>
      </c>
      <c r="Q15" s="5">
        <v>13.8</v>
      </c>
      <c r="R15" s="5"/>
      <c r="S15" s="5"/>
      <c r="T15" s="5"/>
      <c r="U15" s="5"/>
      <c r="V15" s="5"/>
      <c r="W15" s="5">
        <v>11.8</v>
      </c>
      <c r="X15" s="5">
        <v>17.2</v>
      </c>
      <c r="Y15" s="5">
        <f t="shared" si="5"/>
        <v>5.3999999999999986</v>
      </c>
      <c r="Z15" s="5">
        <v>11.1</v>
      </c>
      <c r="AA15" s="5">
        <v>16.3</v>
      </c>
      <c r="AB15" s="5">
        <v>5.2</v>
      </c>
      <c r="AC15" s="11">
        <v>10.1</v>
      </c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10">
        <f t="shared" si="0"/>
        <v>5</v>
      </c>
      <c r="AS15" s="10">
        <f t="shared" si="6"/>
        <v>12.38</v>
      </c>
      <c r="AT15" s="10">
        <f t="shared" si="7"/>
        <v>5.1999999999999975</v>
      </c>
      <c r="AU15" s="10">
        <f t="shared" si="8"/>
        <v>3.6</v>
      </c>
      <c r="AV15" s="10">
        <f t="shared" si="9"/>
        <v>1.8999999999999986</v>
      </c>
      <c r="AW15" s="10">
        <f t="shared" si="10"/>
        <v>16.266666666666666</v>
      </c>
    </row>
    <row r="16" spans="1:49" ht="13" customHeight="1">
      <c r="A16" s="3">
        <v>13</v>
      </c>
      <c r="B16" s="19"/>
      <c r="C16" s="19"/>
      <c r="D16" s="19"/>
      <c r="E16" s="17"/>
      <c r="F16" s="19" t="s">
        <v>16</v>
      </c>
      <c r="G16" s="19"/>
      <c r="H16" s="3" t="s">
        <v>25</v>
      </c>
      <c r="I16" s="3" t="s">
        <v>24</v>
      </c>
      <c r="J16" s="19"/>
      <c r="K16" s="19"/>
      <c r="L16" s="19"/>
      <c r="M16" s="19"/>
      <c r="N16" s="5">
        <v>7</v>
      </c>
      <c r="O16" s="5">
        <v>7</v>
      </c>
      <c r="P16" s="5">
        <f t="shared" si="2"/>
        <v>0</v>
      </c>
      <c r="Q16" s="5">
        <v>7.2</v>
      </c>
      <c r="R16" s="5"/>
      <c r="S16" s="5"/>
      <c r="T16" s="5"/>
      <c r="U16" s="5"/>
      <c r="V16" s="5"/>
      <c r="W16" s="5">
        <v>6.3</v>
      </c>
      <c r="X16" s="5">
        <v>7.7</v>
      </c>
      <c r="Y16" s="5">
        <f t="shared" si="5"/>
        <v>1.4000000000000004</v>
      </c>
      <c r="Z16" s="5">
        <v>6.1</v>
      </c>
      <c r="AA16" s="5">
        <v>7.6</v>
      </c>
      <c r="AB16" s="5">
        <v>1.5</v>
      </c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10">
        <f t="shared" si="0"/>
        <v>1.1000000000000005</v>
      </c>
      <c r="AS16" s="10">
        <f t="shared" si="6"/>
        <v>6.65</v>
      </c>
      <c r="AT16" s="10">
        <f t="shared" si="7"/>
        <v>1.5</v>
      </c>
      <c r="AU16" s="10">
        <f t="shared" si="8"/>
        <v>0.96666666666666679</v>
      </c>
      <c r="AV16" s="10">
        <f t="shared" si="9"/>
        <v>0.70000000000000018</v>
      </c>
      <c r="AW16" s="10">
        <f t="shared" si="10"/>
        <v>7.4333333333333327</v>
      </c>
    </row>
    <row r="17" spans="1:49" ht="13.5" customHeight="1">
      <c r="A17" s="3">
        <v>14</v>
      </c>
      <c r="B17" s="19"/>
      <c r="C17" s="19"/>
      <c r="D17" s="19"/>
      <c r="E17" s="17"/>
      <c r="F17" s="19"/>
      <c r="G17" s="19"/>
      <c r="H17" s="3" t="s">
        <v>22</v>
      </c>
      <c r="I17" s="3" t="s">
        <v>23</v>
      </c>
      <c r="J17" s="19"/>
      <c r="K17" s="19"/>
      <c r="L17" s="19"/>
      <c r="M17" s="19"/>
      <c r="N17" s="5">
        <v>16.8</v>
      </c>
      <c r="O17" s="5">
        <v>29.3</v>
      </c>
      <c r="P17" s="5">
        <f t="shared" si="2"/>
        <v>12.5</v>
      </c>
      <c r="Q17" s="11">
        <v>21.2</v>
      </c>
      <c r="R17" s="5"/>
      <c r="S17" s="5"/>
      <c r="T17" s="5"/>
      <c r="U17" s="5"/>
      <c r="V17" s="5"/>
      <c r="W17" s="5">
        <v>14.1</v>
      </c>
      <c r="X17" s="5">
        <v>38.1</v>
      </c>
      <c r="Y17" s="5">
        <f t="shared" si="5"/>
        <v>24</v>
      </c>
      <c r="Z17" s="11">
        <v>13.6</v>
      </c>
      <c r="AA17" s="5">
        <v>27.7</v>
      </c>
      <c r="AB17" s="5">
        <v>14.1</v>
      </c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10">
        <f t="shared" si="0"/>
        <v>7.6</v>
      </c>
      <c r="AS17" s="10">
        <f t="shared" si="6"/>
        <v>16.425000000000001</v>
      </c>
      <c r="AT17" s="10">
        <f t="shared" si="7"/>
        <v>11.5</v>
      </c>
      <c r="AU17" s="10">
        <f t="shared" si="8"/>
        <v>16.866666666666667</v>
      </c>
      <c r="AV17" s="10">
        <f t="shared" si="9"/>
        <v>10.400000000000002</v>
      </c>
      <c r="AW17" s="10">
        <f t="shared" si="10"/>
        <v>31.700000000000003</v>
      </c>
    </row>
    <row r="18" spans="1:49" ht="13" customHeight="1">
      <c r="A18" s="7" t="s">
        <v>55</v>
      </c>
      <c r="B18" s="19"/>
      <c r="C18" s="19"/>
      <c r="D18" s="19"/>
      <c r="E18" s="17"/>
      <c r="F18" s="7" t="s">
        <v>15</v>
      </c>
      <c r="G18" s="14" t="s">
        <v>52</v>
      </c>
      <c r="H18" s="14" t="s">
        <v>22</v>
      </c>
      <c r="I18" s="14" t="s">
        <v>23</v>
      </c>
      <c r="J18" s="19"/>
      <c r="K18" s="19"/>
      <c r="L18" s="19"/>
      <c r="M18" s="19"/>
      <c r="N18" s="5">
        <v>16.7</v>
      </c>
      <c r="O18" s="5">
        <v>21.6</v>
      </c>
      <c r="P18" s="5">
        <f t="shared" si="2"/>
        <v>4.9000000000000021</v>
      </c>
      <c r="Q18" s="5"/>
      <c r="R18" s="5"/>
      <c r="S18" s="5"/>
      <c r="T18" s="5"/>
      <c r="U18" s="5"/>
      <c r="V18" s="5"/>
      <c r="W18" s="5">
        <v>14.3</v>
      </c>
      <c r="X18" s="5">
        <v>23</v>
      </c>
      <c r="Y18" s="5">
        <f t="shared" si="5"/>
        <v>8.6999999999999993</v>
      </c>
      <c r="Z18" s="5">
        <v>13.4</v>
      </c>
      <c r="AA18" s="5">
        <v>20.399999999999999</v>
      </c>
      <c r="AB18" s="5">
        <v>7</v>
      </c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10">
        <f t="shared" si="0"/>
        <v>3.2999999999999989</v>
      </c>
      <c r="AS18" s="10">
        <f t="shared" si="6"/>
        <v>14.799999999999999</v>
      </c>
      <c r="AT18" s="10">
        <f t="shared" si="7"/>
        <v>3.7999999999999972</v>
      </c>
      <c r="AU18" s="10">
        <f t="shared" si="8"/>
        <v>6.8666666666666671</v>
      </c>
      <c r="AV18" s="10">
        <f t="shared" si="9"/>
        <v>2.6000000000000014</v>
      </c>
      <c r="AW18" s="10">
        <f t="shared" si="10"/>
        <v>21.666666666666668</v>
      </c>
    </row>
    <row r="19" spans="1:49" ht="13.5" customHeight="1">
      <c r="A19" s="7" t="s">
        <v>56</v>
      </c>
      <c r="B19" s="19"/>
      <c r="C19" s="19"/>
      <c r="D19" s="19"/>
      <c r="E19" s="18"/>
      <c r="F19" s="7" t="s">
        <v>16</v>
      </c>
      <c r="G19" s="15"/>
      <c r="H19" s="15"/>
      <c r="I19" s="15"/>
      <c r="J19" s="19"/>
      <c r="K19" s="19"/>
      <c r="L19" s="19"/>
      <c r="M19" s="19"/>
      <c r="N19" s="11">
        <v>16.5</v>
      </c>
      <c r="O19" s="5">
        <v>21.5</v>
      </c>
      <c r="P19" s="5">
        <f t="shared" si="2"/>
        <v>5</v>
      </c>
      <c r="Q19" s="5"/>
      <c r="R19" s="5"/>
      <c r="S19" s="5"/>
      <c r="T19" s="5"/>
      <c r="U19" s="5"/>
      <c r="V19" s="5"/>
      <c r="W19" s="5">
        <v>13.1</v>
      </c>
      <c r="X19" s="5">
        <v>32.9</v>
      </c>
      <c r="Y19" s="5">
        <f t="shared" si="5"/>
        <v>19.799999999999997</v>
      </c>
      <c r="Z19" s="5">
        <v>12.5</v>
      </c>
      <c r="AA19" s="5">
        <v>22.3</v>
      </c>
      <c r="AB19" s="5">
        <v>9.8000000000000007</v>
      </c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10">
        <f t="shared" si="0"/>
        <v>4</v>
      </c>
      <c r="AS19" s="10">
        <f t="shared" si="6"/>
        <v>14.033333333333333</v>
      </c>
      <c r="AT19" s="10">
        <f t="shared" si="7"/>
        <v>14.799999999999997</v>
      </c>
      <c r="AU19" s="10">
        <f t="shared" si="8"/>
        <v>11.533333333333331</v>
      </c>
      <c r="AV19" s="10">
        <f t="shared" si="9"/>
        <v>11.399999999999999</v>
      </c>
      <c r="AW19" s="10">
        <f t="shared" si="10"/>
        <v>25.566666666666666</v>
      </c>
    </row>
    <row r="20" spans="1:49" ht="13.5" customHeight="1">
      <c r="A20" s="3">
        <v>17</v>
      </c>
      <c r="B20" s="19"/>
      <c r="C20" s="19"/>
      <c r="D20" s="19"/>
      <c r="E20" s="19" t="s">
        <v>13</v>
      </c>
      <c r="F20" s="19" t="s">
        <v>17</v>
      </c>
      <c r="G20" s="19" t="s">
        <v>20</v>
      </c>
      <c r="H20" s="19" t="s">
        <v>25</v>
      </c>
      <c r="I20" s="3" t="s">
        <v>24</v>
      </c>
      <c r="J20" s="19"/>
      <c r="K20" s="19"/>
      <c r="L20" s="19"/>
      <c r="M20" s="19"/>
      <c r="N20" s="5">
        <v>11</v>
      </c>
      <c r="O20" s="5">
        <v>13.5</v>
      </c>
      <c r="P20" s="5">
        <f t="shared" si="2"/>
        <v>2.5</v>
      </c>
      <c r="Q20" s="5">
        <v>12.5</v>
      </c>
      <c r="R20" s="5"/>
      <c r="S20" s="5"/>
      <c r="T20" s="5"/>
      <c r="U20" s="5"/>
      <c r="V20" s="5"/>
      <c r="W20" s="5">
        <v>11.2</v>
      </c>
      <c r="X20" s="5">
        <v>13.1</v>
      </c>
      <c r="Y20" s="5">
        <f t="shared" si="5"/>
        <v>1.9000000000000004</v>
      </c>
      <c r="Z20" s="5">
        <v>9.6</v>
      </c>
      <c r="AA20" s="5">
        <v>12.3</v>
      </c>
      <c r="AB20" s="5">
        <v>2.7</v>
      </c>
      <c r="AC20" s="5">
        <v>11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10">
        <f t="shared" si="0"/>
        <v>2.9000000000000004</v>
      </c>
      <c r="AS20" s="10">
        <f t="shared" si="6"/>
        <v>11.06</v>
      </c>
      <c r="AT20" s="10">
        <f t="shared" si="7"/>
        <v>0.79999999999999982</v>
      </c>
      <c r="AU20" s="10">
        <f t="shared" si="8"/>
        <v>2.3666666666666667</v>
      </c>
      <c r="AV20" s="10">
        <f t="shared" si="9"/>
        <v>1.1999999999999993</v>
      </c>
      <c r="AW20" s="10">
        <f t="shared" si="10"/>
        <v>12.966666666666669</v>
      </c>
    </row>
    <row r="21" spans="1:49" ht="13.5" customHeight="1">
      <c r="A21" s="3">
        <v>18</v>
      </c>
      <c r="B21" s="19"/>
      <c r="C21" s="19"/>
      <c r="D21" s="19"/>
      <c r="E21" s="19"/>
      <c r="F21" s="19"/>
      <c r="G21" s="19"/>
      <c r="H21" s="19"/>
      <c r="I21" s="3" t="s">
        <v>26</v>
      </c>
      <c r="J21" s="19"/>
      <c r="K21" s="19"/>
      <c r="L21" s="19"/>
      <c r="M21" s="19"/>
      <c r="N21" s="11">
        <v>28.7</v>
      </c>
      <c r="O21" s="5" t="s">
        <v>69</v>
      </c>
      <c r="P21" s="5" t="s">
        <v>73</v>
      </c>
      <c r="Q21" s="5">
        <v>13.9</v>
      </c>
      <c r="R21" s="5"/>
      <c r="S21" s="5"/>
      <c r="T21" s="5"/>
      <c r="U21" s="5"/>
      <c r="V21" s="5"/>
      <c r="W21" s="5">
        <v>12.5</v>
      </c>
      <c r="X21" s="5">
        <v>14.9</v>
      </c>
      <c r="Y21" s="5">
        <f t="shared" si="5"/>
        <v>2.4000000000000004</v>
      </c>
      <c r="Z21" s="5">
        <v>10.6</v>
      </c>
      <c r="AA21" s="5">
        <v>14.1</v>
      </c>
      <c r="AB21" s="5">
        <v>3.5</v>
      </c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10">
        <f t="shared" si="0"/>
        <v>18.100000000000001</v>
      </c>
      <c r="AS21" s="10">
        <f t="shared" si="6"/>
        <v>16.425000000000001</v>
      </c>
      <c r="AT21" s="10">
        <f t="shared" si="7"/>
        <v>1.0999999999999996</v>
      </c>
      <c r="AU21" s="10">
        <f t="shared" si="8"/>
        <v>2.95</v>
      </c>
      <c r="AV21" s="10">
        <f t="shared" si="9"/>
        <v>0.80000000000000071</v>
      </c>
      <c r="AW21" s="10">
        <f t="shared" si="10"/>
        <v>14.5</v>
      </c>
    </row>
    <row r="22" spans="1:49" ht="13.5" customHeight="1">
      <c r="A22" s="3">
        <v>19</v>
      </c>
      <c r="B22" s="19"/>
      <c r="C22" s="19"/>
      <c r="D22" s="19"/>
      <c r="E22" s="19"/>
      <c r="F22" s="19"/>
      <c r="G22" s="19"/>
      <c r="H22" s="19"/>
      <c r="I22" s="3" t="s">
        <v>24</v>
      </c>
      <c r="J22" s="19" t="s">
        <v>30</v>
      </c>
      <c r="K22" s="19" t="s">
        <v>31</v>
      </c>
      <c r="L22" s="19"/>
      <c r="M22" s="19"/>
      <c r="N22" s="5">
        <v>16.899999999999999</v>
      </c>
      <c r="O22" s="5">
        <v>18.2</v>
      </c>
      <c r="P22" s="5">
        <f t="shared" si="2"/>
        <v>1.3000000000000007</v>
      </c>
      <c r="Q22" s="5">
        <v>17.5</v>
      </c>
      <c r="R22" s="5"/>
      <c r="S22" s="5"/>
      <c r="T22" s="5"/>
      <c r="U22" s="5"/>
      <c r="V22" s="5"/>
      <c r="W22" s="5">
        <v>17.2</v>
      </c>
      <c r="X22" s="5">
        <v>17.8</v>
      </c>
      <c r="Y22" s="5">
        <f t="shared" si="5"/>
        <v>0.60000000000000142</v>
      </c>
      <c r="Z22" s="5">
        <v>15.4</v>
      </c>
      <c r="AA22" s="5">
        <v>16.600000000000001</v>
      </c>
      <c r="AB22" s="5">
        <v>1.2</v>
      </c>
      <c r="AC22" s="5">
        <v>17.100000000000001</v>
      </c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10">
        <f t="shared" si="0"/>
        <v>2.0999999999999996</v>
      </c>
      <c r="AS22" s="10">
        <f t="shared" si="6"/>
        <v>16.82</v>
      </c>
      <c r="AT22" s="10">
        <f t="shared" si="7"/>
        <v>0.69999999999999929</v>
      </c>
      <c r="AU22" s="10">
        <f t="shared" si="8"/>
        <v>1.0333333333333341</v>
      </c>
      <c r="AV22" s="10">
        <f t="shared" si="9"/>
        <v>1.5999999999999979</v>
      </c>
      <c r="AW22" s="10">
        <f t="shared" si="10"/>
        <v>17.533333333333335</v>
      </c>
    </row>
    <row r="23" spans="1:49" ht="13" customHeight="1">
      <c r="A23" s="3">
        <v>20</v>
      </c>
      <c r="B23" s="19"/>
      <c r="C23" s="19"/>
      <c r="D23" s="19"/>
      <c r="E23" s="19"/>
      <c r="F23" s="19"/>
      <c r="G23" s="19"/>
      <c r="H23" s="19"/>
      <c r="I23" s="3" t="s">
        <v>26</v>
      </c>
      <c r="J23" s="19"/>
      <c r="K23" s="19"/>
      <c r="L23" s="19"/>
      <c r="M23" s="19"/>
      <c r="N23" s="5" t="s">
        <v>69</v>
      </c>
      <c r="O23" s="5" t="s">
        <v>69</v>
      </c>
      <c r="P23" s="5"/>
      <c r="Q23" s="5">
        <v>19.3</v>
      </c>
      <c r="R23" s="5"/>
      <c r="S23" s="5"/>
      <c r="T23" s="5"/>
      <c r="U23" s="5"/>
      <c r="V23" s="5"/>
      <c r="W23" s="5">
        <v>19</v>
      </c>
      <c r="X23" s="5">
        <v>19.8</v>
      </c>
      <c r="Y23" s="5">
        <f t="shared" si="5"/>
        <v>0.80000000000000071</v>
      </c>
      <c r="Z23" s="5">
        <v>17</v>
      </c>
      <c r="AA23" s="5">
        <v>18.7</v>
      </c>
      <c r="AB23" s="5">
        <v>1.7</v>
      </c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10">
        <f t="shared" si="0"/>
        <v>2.3000000000000007</v>
      </c>
      <c r="AS23" s="10">
        <f t="shared" si="6"/>
        <v>18.433333333333334</v>
      </c>
      <c r="AT23" s="10">
        <f t="shared" si="7"/>
        <v>0.89999999999999925</v>
      </c>
      <c r="AU23" s="10">
        <f t="shared" si="8"/>
        <v>1.2500000000000004</v>
      </c>
      <c r="AV23" s="10">
        <f t="shared" si="9"/>
        <v>1.1000000000000014</v>
      </c>
      <c r="AW23" s="10">
        <f t="shared" si="10"/>
        <v>19.25</v>
      </c>
    </row>
  </sheetData>
  <mergeCells count="55">
    <mergeCell ref="AR2:AS2"/>
    <mergeCell ref="AT2:AU2"/>
    <mergeCell ref="AV2:AW2"/>
    <mergeCell ref="AL2:AN2"/>
    <mergeCell ref="AO2:AQ2"/>
    <mergeCell ref="A3:M3"/>
    <mergeCell ref="N2:P2"/>
    <mergeCell ref="Q2:S2"/>
    <mergeCell ref="T2:V2"/>
    <mergeCell ref="W2:Y2"/>
    <mergeCell ref="Z2:AB2"/>
    <mergeCell ref="AC2:AE2"/>
    <mergeCell ref="AF2:AH2"/>
    <mergeCell ref="AI2:AK2"/>
    <mergeCell ref="N1:AQ1"/>
    <mergeCell ref="B4:B13"/>
    <mergeCell ref="C4:C13"/>
    <mergeCell ref="D4:D23"/>
    <mergeCell ref="F4:F5"/>
    <mergeCell ref="E10:E13"/>
    <mergeCell ref="E4:E9"/>
    <mergeCell ref="F6:F7"/>
    <mergeCell ref="F10:F13"/>
    <mergeCell ref="K12:K13"/>
    <mergeCell ref="H4:H5"/>
    <mergeCell ref="J4:J11"/>
    <mergeCell ref="K4:K11"/>
    <mergeCell ref="G8:G9"/>
    <mergeCell ref="I8:I9"/>
    <mergeCell ref="G10:G13"/>
    <mergeCell ref="H10:H13"/>
    <mergeCell ref="J12:J13"/>
    <mergeCell ref="G4:G7"/>
    <mergeCell ref="M4:M23"/>
    <mergeCell ref="A1:M1"/>
    <mergeCell ref="J14:J21"/>
    <mergeCell ref="K14:K21"/>
    <mergeCell ref="F16:F17"/>
    <mergeCell ref="E20:E23"/>
    <mergeCell ref="F20:F23"/>
    <mergeCell ref="G20:G23"/>
    <mergeCell ref="H20:H23"/>
    <mergeCell ref="J22:J23"/>
    <mergeCell ref="K22:K23"/>
    <mergeCell ref="B14:B23"/>
    <mergeCell ref="C14:C23"/>
    <mergeCell ref="F14:F15"/>
    <mergeCell ref="L4:L23"/>
    <mergeCell ref="H8:H9"/>
    <mergeCell ref="G18:G19"/>
    <mergeCell ref="H18:H19"/>
    <mergeCell ref="I18:I19"/>
    <mergeCell ref="E14:E19"/>
    <mergeCell ref="G14:G17"/>
    <mergeCell ref="H14:H15"/>
  </mergeCells>
  <phoneticPr fontId="7" type="noConversion"/>
  <conditionalFormatting sqref="AR4:AR23">
    <cfRule type="cellIs" dxfId="1" priority="1" operator="greaterThan">
      <formula>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FA2D-22EE-4493-92D6-D6EDFFBE12FD}">
  <dimension ref="A1:AZ37"/>
  <sheetViews>
    <sheetView tabSelected="1" topLeftCell="G1" zoomScale="60" zoomScaleNormal="60" workbookViewId="0">
      <selection activeCell="AF31" sqref="AF31"/>
    </sheetView>
  </sheetViews>
  <sheetFormatPr defaultColWidth="9.7265625" defaultRowHeight="14.5"/>
  <cols>
    <col min="1" max="1" width="14.453125" style="2" customWidth="1"/>
    <col min="2" max="7" width="9.7265625" style="2"/>
    <col min="8" max="9" width="15.453125" style="2" customWidth="1"/>
    <col min="10" max="10" width="9.7265625" style="2"/>
    <col min="11" max="11" width="15.453125" style="2" customWidth="1"/>
    <col min="12" max="13" width="14.1796875" style="2" customWidth="1"/>
    <col min="14" max="21" width="9.7265625" style="2"/>
    <col min="22" max="22" width="9.26953125" style="2" customWidth="1"/>
    <col min="23" max="31" width="9.7265625" style="2"/>
    <col min="32" max="32" width="9.26953125" style="2" customWidth="1"/>
    <col min="33" max="43" width="9.7265625" style="2" customWidth="1"/>
    <col min="44" max="45" width="9.81640625" style="2" bestFit="1" customWidth="1"/>
    <col min="46" max="46" width="10.7265625" style="2" bestFit="1" customWidth="1"/>
    <col min="47" max="47" width="9.81640625" style="2" bestFit="1" customWidth="1"/>
    <col min="48" max="49" width="10.7265625" style="2" bestFit="1" customWidth="1"/>
    <col min="50" max="50" width="9.81640625" style="2" bestFit="1" customWidth="1"/>
    <col min="51" max="52" width="10.7265625" style="2" bestFit="1" customWidth="1"/>
    <col min="53" max="16384" width="9.7265625" style="2"/>
  </cols>
  <sheetData>
    <row r="1" spans="1:52" ht="15" customHeight="1">
      <c r="N1" s="26" t="s">
        <v>42</v>
      </c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</row>
    <row r="2" spans="1:52" ht="52">
      <c r="A2" s="1" t="s">
        <v>1</v>
      </c>
      <c r="B2" s="1" t="s">
        <v>2</v>
      </c>
      <c r="C2" s="1" t="s">
        <v>3</v>
      </c>
      <c r="D2" s="1" t="s">
        <v>10</v>
      </c>
      <c r="E2" s="1" t="s">
        <v>11</v>
      </c>
      <c r="F2" s="1" t="s">
        <v>4</v>
      </c>
      <c r="G2" s="1" t="s">
        <v>18</v>
      </c>
      <c r="H2" s="1" t="s">
        <v>21</v>
      </c>
      <c r="I2" s="1" t="s">
        <v>14</v>
      </c>
      <c r="J2" s="1" t="s">
        <v>27</v>
      </c>
      <c r="K2" s="1" t="s">
        <v>28</v>
      </c>
      <c r="L2" s="1" t="s">
        <v>32</v>
      </c>
      <c r="M2" s="1" t="s">
        <v>48</v>
      </c>
      <c r="N2" s="23" t="s">
        <v>68</v>
      </c>
      <c r="O2" s="24"/>
      <c r="P2" s="25"/>
      <c r="Q2" s="23" t="s">
        <v>70</v>
      </c>
      <c r="R2" s="24"/>
      <c r="S2" s="25"/>
      <c r="T2" s="23" t="s">
        <v>71</v>
      </c>
      <c r="U2" s="24"/>
      <c r="V2" s="25"/>
      <c r="W2" s="23" t="s">
        <v>74</v>
      </c>
      <c r="X2" s="24"/>
      <c r="Y2" s="25"/>
      <c r="Z2" s="23" t="s">
        <v>75</v>
      </c>
      <c r="AA2" s="24"/>
      <c r="AB2" s="25"/>
      <c r="AC2" s="23" t="s">
        <v>76</v>
      </c>
      <c r="AD2" s="24"/>
      <c r="AE2" s="25"/>
      <c r="AF2" s="23" t="s">
        <v>78</v>
      </c>
      <c r="AG2" s="24"/>
      <c r="AH2" s="25"/>
      <c r="AI2" s="23" t="s">
        <v>43</v>
      </c>
      <c r="AJ2" s="24"/>
      <c r="AK2" s="25"/>
      <c r="AL2" s="23" t="s">
        <v>44</v>
      </c>
      <c r="AM2" s="24"/>
      <c r="AN2" s="25"/>
      <c r="AO2" s="23" t="s">
        <v>45</v>
      </c>
      <c r="AP2" s="24"/>
      <c r="AQ2" s="25"/>
      <c r="AR2" s="31" t="s">
        <v>66</v>
      </c>
      <c r="AS2" s="41"/>
      <c r="AT2" s="32"/>
      <c r="AU2" s="31" t="s">
        <v>65</v>
      </c>
      <c r="AV2" s="41"/>
      <c r="AW2" s="32"/>
      <c r="AX2" s="31" t="s">
        <v>67</v>
      </c>
      <c r="AY2" s="41"/>
      <c r="AZ2" s="32"/>
    </row>
    <row r="3" spans="1:52" ht="26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6" t="s">
        <v>49</v>
      </c>
      <c r="O3" s="6" t="s">
        <v>50</v>
      </c>
      <c r="P3" s="6" t="s">
        <v>65</v>
      </c>
      <c r="Q3" s="6" t="s">
        <v>49</v>
      </c>
      <c r="R3" s="6" t="s">
        <v>50</v>
      </c>
      <c r="S3" s="6" t="s">
        <v>65</v>
      </c>
      <c r="T3" s="6" t="s">
        <v>49</v>
      </c>
      <c r="U3" s="6" t="s">
        <v>50</v>
      </c>
      <c r="V3" s="6" t="s">
        <v>65</v>
      </c>
      <c r="W3" s="6" t="s">
        <v>49</v>
      </c>
      <c r="X3" s="6" t="s">
        <v>50</v>
      </c>
      <c r="Y3" s="6" t="s">
        <v>65</v>
      </c>
      <c r="Z3" s="6" t="s">
        <v>49</v>
      </c>
      <c r="AA3" s="6" t="s">
        <v>77</v>
      </c>
      <c r="AB3" s="6" t="s">
        <v>65</v>
      </c>
      <c r="AC3" s="6" t="s">
        <v>49</v>
      </c>
      <c r="AD3" s="6" t="s">
        <v>50</v>
      </c>
      <c r="AE3" s="6" t="s">
        <v>65</v>
      </c>
      <c r="AF3" s="6" t="s">
        <v>49</v>
      </c>
      <c r="AG3" s="6" t="s">
        <v>50</v>
      </c>
      <c r="AH3" s="6" t="s">
        <v>65</v>
      </c>
      <c r="AI3" s="6" t="s">
        <v>49</v>
      </c>
      <c r="AJ3" s="6" t="s">
        <v>50</v>
      </c>
      <c r="AK3" s="6" t="s">
        <v>65</v>
      </c>
      <c r="AL3" s="6" t="s">
        <v>49</v>
      </c>
      <c r="AM3" s="6" t="s">
        <v>50</v>
      </c>
      <c r="AN3" s="6" t="s">
        <v>65</v>
      </c>
      <c r="AO3" s="6" t="s">
        <v>49</v>
      </c>
      <c r="AP3" s="6" t="s">
        <v>50</v>
      </c>
      <c r="AQ3" s="6" t="s">
        <v>65</v>
      </c>
      <c r="AR3" s="8" t="s">
        <v>46</v>
      </c>
      <c r="AS3" s="8" t="s">
        <v>0</v>
      </c>
      <c r="AT3" s="8" t="s">
        <v>47</v>
      </c>
      <c r="AU3" s="8" t="s">
        <v>46</v>
      </c>
      <c r="AV3" s="8" t="s">
        <v>0</v>
      </c>
      <c r="AW3" s="8" t="s">
        <v>47</v>
      </c>
      <c r="AX3" s="8" t="s">
        <v>46</v>
      </c>
      <c r="AY3" s="8" t="s">
        <v>0</v>
      </c>
      <c r="AZ3" s="8" t="s">
        <v>47</v>
      </c>
    </row>
    <row r="4" spans="1:52" ht="13" customHeight="1">
      <c r="A4" s="3">
        <v>21</v>
      </c>
      <c r="B4" s="19" t="s">
        <v>35</v>
      </c>
      <c r="C4" s="19" t="s">
        <v>36</v>
      </c>
      <c r="D4" s="19">
        <v>1</v>
      </c>
      <c r="E4" s="16" t="s">
        <v>12</v>
      </c>
      <c r="F4" s="19" t="s">
        <v>15</v>
      </c>
      <c r="G4" s="19" t="s">
        <v>19</v>
      </c>
      <c r="H4" s="19" t="s">
        <v>22</v>
      </c>
      <c r="I4" s="3" t="s">
        <v>23</v>
      </c>
      <c r="J4" s="19" t="s">
        <v>7</v>
      </c>
      <c r="K4" s="19" t="s">
        <v>29</v>
      </c>
      <c r="L4" s="17" t="s">
        <v>33</v>
      </c>
      <c r="M4" s="16" t="s">
        <v>40</v>
      </c>
      <c r="N4" s="12">
        <v>20.2</v>
      </c>
      <c r="O4" s="9">
        <v>26</v>
      </c>
      <c r="P4" s="5">
        <f>O4-N4</f>
        <v>5.8000000000000007</v>
      </c>
      <c r="Q4" s="13">
        <v>18.2</v>
      </c>
      <c r="R4" s="9">
        <v>20.7</v>
      </c>
      <c r="S4" s="5">
        <f>R4-Q4</f>
        <v>2.5</v>
      </c>
      <c r="T4" s="5">
        <v>15.2</v>
      </c>
      <c r="U4" s="5">
        <v>22.7</v>
      </c>
      <c r="V4" s="5">
        <f>U4-T4</f>
        <v>7.5</v>
      </c>
      <c r="W4" s="9">
        <v>16.8</v>
      </c>
      <c r="X4" s="9">
        <v>24.1</v>
      </c>
      <c r="Y4" s="5">
        <f>X4-W4</f>
        <v>7.3000000000000007</v>
      </c>
      <c r="Z4" s="11">
        <v>14.5</v>
      </c>
      <c r="AA4" s="5">
        <v>22.1</v>
      </c>
      <c r="AB4" s="5">
        <v>7.6</v>
      </c>
      <c r="AC4" s="5"/>
      <c r="AD4" s="5"/>
      <c r="AE4" s="5"/>
      <c r="AF4" s="5">
        <v>13.6</v>
      </c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10">
        <f>STDEV($N4,$Q4,$T4,$W4,$Z4,$AC4,$AF4,$AI4,$AL4,AO4)</f>
        <v>2.4790455152471051</v>
      </c>
      <c r="AS4" s="10">
        <f>MAX($N4,$Q4,$T4,$W4,$Z4,$AC4,$AF4,$AI4,$AL4,AO4)-MIN($N4,$Q4,$T4,$W4,$Z4,$AC4,$AF4,$AI4,$AL4,AO4)</f>
        <v>6.6</v>
      </c>
      <c r="AT4" s="10">
        <f>AVERAGE($N4,$Q4,$T4,$W4,$Z4,$AC4,$AF4,$AI4,$AL4,AO4)</f>
        <v>16.416666666666664</v>
      </c>
      <c r="AU4" s="10">
        <f>STDEV($P4,$S4,$V4,$Y4,$AB4,$AE4,$AH4,$AK4,$AN4,AQ4)</f>
        <v>2.1617122842783685</v>
      </c>
      <c r="AV4" s="10">
        <f>MAX($P4,$S4,$V4,$Y4,$AB4,$AE4,$AH4,$AK4,$AN4,AQ4)-MIN($P4,$S4,$V4,$Y4,$AB4,$AE4,$AH4,$AK4,$AN4,AQ4)</f>
        <v>5.0999999999999996</v>
      </c>
      <c r="AW4" s="10">
        <f>AVERAGE($P4,$S4,$V4,$Y4,$AB4,$AE4,$AH4,$AK4,$AN4,AQ4)</f>
        <v>6.1400000000000006</v>
      </c>
      <c r="AX4" s="10">
        <f>STDEV($O4,$R4,$U4,$X4,$AA4,$AD4,$AG4,$AJ4,$AM4,AP4)</f>
        <v>2.0203960007879647</v>
      </c>
      <c r="AY4" s="10">
        <f>MAX($O4,$R4,$U4,$X4,$AA4,$AD4,$AG4,$AJ4,$AM4,AP4)-MIN($O4,$R4,$U4,$X4,$AA4,$AD4,$AG4,$AJ4,$AM4,AP4)</f>
        <v>5.3000000000000007</v>
      </c>
      <c r="AZ4" s="10">
        <f t="shared" ref="AZ4" si="0">AVERAGE($O4,$R4,$U4,$X4,$AA4,$AD4,$AG4,$AJ4,$AM4,AP4)</f>
        <v>23.119999999999997</v>
      </c>
    </row>
    <row r="5" spans="1:52" ht="13.5" customHeight="1">
      <c r="A5" s="3">
        <v>22</v>
      </c>
      <c r="B5" s="19"/>
      <c r="C5" s="19"/>
      <c r="D5" s="19"/>
      <c r="E5" s="17"/>
      <c r="F5" s="19"/>
      <c r="G5" s="19"/>
      <c r="H5" s="19"/>
      <c r="I5" s="3" t="s">
        <v>24</v>
      </c>
      <c r="J5" s="19"/>
      <c r="K5" s="19"/>
      <c r="L5" s="17"/>
      <c r="M5" s="17"/>
      <c r="N5" s="12">
        <v>14.9</v>
      </c>
      <c r="O5" s="9">
        <v>15</v>
      </c>
      <c r="P5" s="5">
        <f t="shared" ref="P5:P34" si="1">O5-N5</f>
        <v>9.9999999999999645E-2</v>
      </c>
      <c r="Q5" s="9">
        <v>11.7</v>
      </c>
      <c r="R5" s="9">
        <v>13.6</v>
      </c>
      <c r="S5" s="5">
        <f t="shared" ref="S5:S19" si="2">R5-Q5</f>
        <v>1.9000000000000004</v>
      </c>
      <c r="T5" s="5">
        <v>12.4</v>
      </c>
      <c r="U5" s="5">
        <v>15.8</v>
      </c>
      <c r="V5" s="5">
        <f t="shared" ref="V5:V15" si="3">U5-T5</f>
        <v>3.4000000000000004</v>
      </c>
      <c r="W5" s="9">
        <v>12.5</v>
      </c>
      <c r="X5" s="9">
        <v>16.100000000000001</v>
      </c>
      <c r="Y5" s="5">
        <f t="shared" ref="Y5:Y35" si="4">X5-W5</f>
        <v>3.6000000000000014</v>
      </c>
      <c r="Z5" s="5">
        <v>11.2</v>
      </c>
      <c r="AA5" s="5">
        <v>15</v>
      </c>
      <c r="AB5" s="5">
        <v>3.8</v>
      </c>
      <c r="AC5" s="11">
        <v>9.6999999999999993</v>
      </c>
      <c r="AD5" s="5"/>
      <c r="AE5" s="5"/>
      <c r="AF5" s="5">
        <v>10.6</v>
      </c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10">
        <f t="shared" ref="AR5:AR35" si="5">STDEV($N5,$Q5,$T5,$W5,$Z5,$AC5,$AF5,$AI5,$AL5,AO5)</f>
        <v>1.6661904081438212</v>
      </c>
      <c r="AS5" s="10">
        <f t="shared" ref="AS5:AS35" si="6">MAX($N5,$Q5,$T5,$W5,$Z5,$AC5,$AF5,$AI5,$AL5,AO5)-MIN($N5,$Q5,$T5,$W5,$Z5,$AC5,$AF5,$AI5,$AL5,AO5)</f>
        <v>5.2000000000000011</v>
      </c>
      <c r="AT5" s="10">
        <f t="shared" ref="AT5:AT35" si="7">AVERAGE($N5,$Q5,$T5,$W5,$Z5,$AC5,$AF5,$AI5,$AL5,AO5)</f>
        <v>11.857142857142858</v>
      </c>
      <c r="AU5" s="10">
        <f t="shared" ref="AU5:AU35" si="8">STDEV($P5,$S5,$V5,$Y5,$AB5,$AE5,$AH5,$AK5,$AN5,AQ5)</f>
        <v>1.566205605915137</v>
      </c>
      <c r="AV5" s="10">
        <f t="shared" ref="AV5:AV35" si="9">MAX($P5,$S5,$V5,$Y5,$AB5,$AE5,$AH5,$AK5,$AN5,AQ5)-MIN($P5,$S5,$V5,$Y5,$AB5,$AE5,$AH5,$AK5,$AN5,AQ5)</f>
        <v>3.7</v>
      </c>
      <c r="AW5" s="10">
        <f t="shared" ref="AW5:AW35" si="10">AVERAGE($P5,$S5,$V5,$Y5,$AB5,$AE5,$AH5,$AK5,$AN5,AQ5)</f>
        <v>2.56</v>
      </c>
      <c r="AX5" s="10">
        <f t="shared" ref="AX5:AX35" si="11">STDEV($O5,$R5,$U5,$X5,$AA5,$AD5,$AG5,$AJ5,$AM5,AP5)</f>
        <v>0.96953597148326642</v>
      </c>
      <c r="AY5" s="10">
        <f t="shared" ref="AY5:AY35" si="12">MAX($O5,$R5,$U5,$X5,$AA5,$AD5,$AG5,$AJ5,$AM5,AP5)-MIN($O5,$R5,$U5,$X5,$AA5,$AD5,$AG5,$AJ5,$AM5,AP5)</f>
        <v>2.5000000000000018</v>
      </c>
      <c r="AZ5" s="10">
        <f t="shared" ref="AZ5:AZ35" si="13">AVERAGE($O5,$R5,$U5,$X5,$AA5,$AD5,$AG5,$AJ5,$AM5,AP5)</f>
        <v>15.1</v>
      </c>
    </row>
    <row r="6" spans="1:52" ht="13" customHeight="1">
      <c r="A6" s="3">
        <v>23</v>
      </c>
      <c r="B6" s="19"/>
      <c r="C6" s="19"/>
      <c r="D6" s="19"/>
      <c r="E6" s="17"/>
      <c r="F6" s="19" t="s">
        <v>16</v>
      </c>
      <c r="G6" s="19"/>
      <c r="H6" s="3" t="s">
        <v>25</v>
      </c>
      <c r="I6" s="3" t="s">
        <v>24</v>
      </c>
      <c r="J6" s="19"/>
      <c r="K6" s="19"/>
      <c r="L6" s="17"/>
      <c r="M6" s="17"/>
      <c r="N6" s="9">
        <v>6.9</v>
      </c>
      <c r="O6" s="9">
        <v>6.9</v>
      </c>
      <c r="P6" s="5">
        <f t="shared" si="1"/>
        <v>0</v>
      </c>
      <c r="Q6" s="9">
        <v>6.1</v>
      </c>
      <c r="R6" s="9">
        <v>7.2</v>
      </c>
      <c r="S6" s="5">
        <f t="shared" si="2"/>
        <v>1.1000000000000005</v>
      </c>
      <c r="T6" s="5">
        <v>6.9</v>
      </c>
      <c r="U6" s="5">
        <v>8.9</v>
      </c>
      <c r="V6" s="5">
        <f t="shared" si="3"/>
        <v>2</v>
      </c>
      <c r="W6" s="9">
        <v>6.5</v>
      </c>
      <c r="X6" s="9">
        <v>7.5</v>
      </c>
      <c r="Y6" s="5">
        <f t="shared" si="4"/>
        <v>1</v>
      </c>
      <c r="Z6" s="5">
        <v>6</v>
      </c>
      <c r="AA6" s="5">
        <v>7.4</v>
      </c>
      <c r="AB6" s="5">
        <v>1.4</v>
      </c>
      <c r="AC6" s="5"/>
      <c r="AD6" s="5"/>
      <c r="AE6" s="5"/>
      <c r="AF6" s="5">
        <v>4.2</v>
      </c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10">
        <f t="shared" si="5"/>
        <v>1.0059821071967407</v>
      </c>
      <c r="AS6" s="10">
        <f t="shared" si="6"/>
        <v>2.7</v>
      </c>
      <c r="AT6" s="10">
        <f t="shared" si="7"/>
        <v>6.1000000000000005</v>
      </c>
      <c r="AU6" s="10">
        <f t="shared" si="8"/>
        <v>0.72801098892805183</v>
      </c>
      <c r="AV6" s="10">
        <f t="shared" si="9"/>
        <v>2</v>
      </c>
      <c r="AW6" s="10">
        <f t="shared" si="10"/>
        <v>1.1000000000000001</v>
      </c>
      <c r="AX6" s="10">
        <f t="shared" si="11"/>
        <v>0.77265775088327449</v>
      </c>
      <c r="AY6" s="10">
        <f t="shared" si="12"/>
        <v>2</v>
      </c>
      <c r="AZ6" s="10">
        <f t="shared" si="13"/>
        <v>7.58</v>
      </c>
    </row>
    <row r="7" spans="1:52" ht="13.5" customHeight="1">
      <c r="A7" s="3">
        <v>24</v>
      </c>
      <c r="B7" s="19"/>
      <c r="C7" s="19"/>
      <c r="D7" s="19"/>
      <c r="E7" s="17"/>
      <c r="F7" s="19"/>
      <c r="G7" s="19"/>
      <c r="H7" s="3" t="s">
        <v>22</v>
      </c>
      <c r="I7" s="3" t="s">
        <v>23</v>
      </c>
      <c r="J7" s="19"/>
      <c r="K7" s="19"/>
      <c r="L7" s="17"/>
      <c r="M7" s="17"/>
      <c r="N7" s="12">
        <v>19.899999999999999</v>
      </c>
      <c r="O7" s="9">
        <v>24.9</v>
      </c>
      <c r="P7" s="5">
        <f t="shared" si="1"/>
        <v>5</v>
      </c>
      <c r="Q7" s="9">
        <v>16.600000000000001</v>
      </c>
      <c r="R7" s="9">
        <v>19.8</v>
      </c>
      <c r="S7" s="5">
        <f t="shared" si="2"/>
        <v>3.1999999999999993</v>
      </c>
      <c r="T7" s="11">
        <v>12.8</v>
      </c>
      <c r="U7" s="5">
        <v>21.1</v>
      </c>
      <c r="V7" s="5">
        <f t="shared" si="3"/>
        <v>8.3000000000000007</v>
      </c>
      <c r="W7" s="9">
        <v>16</v>
      </c>
      <c r="X7" s="9">
        <v>27.9</v>
      </c>
      <c r="Y7" s="5">
        <f t="shared" si="4"/>
        <v>11.899999999999999</v>
      </c>
      <c r="Z7" s="5">
        <v>14.6</v>
      </c>
      <c r="AA7" s="5">
        <v>25</v>
      </c>
      <c r="AB7" s="5">
        <v>10.4</v>
      </c>
      <c r="AC7" s="5"/>
      <c r="AD7" s="5"/>
      <c r="AE7" s="5"/>
      <c r="AF7" s="5">
        <v>11.8</v>
      </c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10">
        <f t="shared" si="5"/>
        <v>2.9095818714493533</v>
      </c>
      <c r="AS7" s="10">
        <f>MAX($N7,$Q7,$T7,$W7,$Z7,$AC7,$AF7,$AI7,$AL7,AO7)-MIN($N7,$Q7,$T7,$W7,$Z7,$AC7,$AF7,$AI7,$AL7,AO7)</f>
        <v>8.0999999999999979</v>
      </c>
      <c r="AT7" s="10">
        <f t="shared" si="7"/>
        <v>15.283333333333331</v>
      </c>
      <c r="AU7" s="10">
        <f t="shared" si="8"/>
        <v>3.6335932628735432</v>
      </c>
      <c r="AV7" s="10">
        <f t="shared" si="9"/>
        <v>8.6999999999999993</v>
      </c>
      <c r="AW7" s="10">
        <f t="shared" si="10"/>
        <v>7.76</v>
      </c>
      <c r="AX7" s="10">
        <f t="shared" si="11"/>
        <v>3.2684858879915275</v>
      </c>
      <c r="AY7" s="10">
        <f t="shared" si="12"/>
        <v>8.0999999999999979</v>
      </c>
      <c r="AZ7" s="10">
        <f t="shared" si="13"/>
        <v>23.740000000000002</v>
      </c>
    </row>
    <row r="8" spans="1:52" ht="13" customHeight="1">
      <c r="A8" s="3">
        <v>25</v>
      </c>
      <c r="B8" s="19"/>
      <c r="C8" s="19"/>
      <c r="D8" s="19"/>
      <c r="E8" s="17"/>
      <c r="F8" s="19" t="s">
        <v>15</v>
      </c>
      <c r="G8" s="19"/>
      <c r="H8" s="19" t="s">
        <v>22</v>
      </c>
      <c r="I8" s="3" t="s">
        <v>23</v>
      </c>
      <c r="J8" s="19" t="s">
        <v>30</v>
      </c>
      <c r="K8" s="19" t="s">
        <v>31</v>
      </c>
      <c r="L8" s="17"/>
      <c r="M8" s="17"/>
      <c r="N8" s="9">
        <v>25.1</v>
      </c>
      <c r="O8" s="9" t="s">
        <v>69</v>
      </c>
      <c r="P8" s="5" t="s">
        <v>73</v>
      </c>
      <c r="Q8" s="9">
        <v>25</v>
      </c>
      <c r="R8" s="9">
        <v>24</v>
      </c>
      <c r="S8" s="5">
        <f t="shared" si="2"/>
        <v>-1</v>
      </c>
      <c r="T8" s="5">
        <v>23.6</v>
      </c>
      <c r="U8" s="5" t="s">
        <v>72</v>
      </c>
      <c r="V8" s="5" t="s">
        <v>73</v>
      </c>
      <c r="W8" s="9">
        <v>24.2</v>
      </c>
      <c r="X8" s="9" t="s">
        <v>69</v>
      </c>
      <c r="Y8" s="5" t="s">
        <v>73</v>
      </c>
      <c r="Z8" s="5">
        <v>22.7</v>
      </c>
      <c r="AA8" s="5" t="s">
        <v>69</v>
      </c>
      <c r="AB8" s="5" t="s">
        <v>73</v>
      </c>
      <c r="AC8" s="5"/>
      <c r="AD8" s="5"/>
      <c r="AE8" s="5"/>
      <c r="AF8" s="5">
        <v>23.2</v>
      </c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10">
        <f t="shared" si="5"/>
        <v>0.97296796795509544</v>
      </c>
      <c r="AS8" s="10">
        <f t="shared" si="6"/>
        <v>2.4000000000000021</v>
      </c>
      <c r="AT8" s="10">
        <f t="shared" si="7"/>
        <v>23.966666666666669</v>
      </c>
      <c r="AU8" s="10" t="e">
        <f t="shared" si="8"/>
        <v>#DIV/0!</v>
      </c>
      <c r="AV8" s="10">
        <f t="shared" si="9"/>
        <v>0</v>
      </c>
      <c r="AW8" s="10">
        <f t="shared" si="10"/>
        <v>-1</v>
      </c>
      <c r="AX8" s="10" t="e">
        <f t="shared" si="11"/>
        <v>#DIV/0!</v>
      </c>
      <c r="AY8" s="10">
        <f t="shared" si="12"/>
        <v>0</v>
      </c>
      <c r="AZ8" s="10">
        <f t="shared" si="13"/>
        <v>24</v>
      </c>
    </row>
    <row r="9" spans="1:52" ht="13.5" customHeight="1">
      <c r="A9" s="3">
        <v>26</v>
      </c>
      <c r="B9" s="19"/>
      <c r="C9" s="19"/>
      <c r="D9" s="19"/>
      <c r="E9" s="17"/>
      <c r="F9" s="19"/>
      <c r="G9" s="19"/>
      <c r="H9" s="19"/>
      <c r="I9" s="3" t="s">
        <v>24</v>
      </c>
      <c r="J9" s="19"/>
      <c r="K9" s="19"/>
      <c r="L9" s="17"/>
      <c r="M9" s="17"/>
      <c r="N9" s="9">
        <v>18.5</v>
      </c>
      <c r="O9" s="9" t="s">
        <v>69</v>
      </c>
      <c r="P9" s="5" t="s">
        <v>73</v>
      </c>
      <c r="Q9" s="9">
        <v>17.5</v>
      </c>
      <c r="R9" s="9">
        <v>17.399999999999999</v>
      </c>
      <c r="S9" s="5">
        <f t="shared" si="2"/>
        <v>-0.10000000000000142</v>
      </c>
      <c r="T9" s="5">
        <v>18.2</v>
      </c>
      <c r="U9" s="5">
        <v>19.899999999999999</v>
      </c>
      <c r="V9" s="5">
        <f t="shared" si="3"/>
        <v>1.6999999999999993</v>
      </c>
      <c r="W9" s="9">
        <v>17.600000000000001</v>
      </c>
      <c r="X9" s="9">
        <v>31</v>
      </c>
      <c r="Y9" s="5">
        <f t="shared" si="4"/>
        <v>13.399999999999999</v>
      </c>
      <c r="Z9" s="5">
        <v>17.7</v>
      </c>
      <c r="AA9" s="5">
        <v>24.3</v>
      </c>
      <c r="AB9" s="5">
        <v>6.6</v>
      </c>
      <c r="AC9" s="5"/>
      <c r="AD9" s="5"/>
      <c r="AE9" s="5"/>
      <c r="AF9" s="5">
        <v>18.100000000000001</v>
      </c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10">
        <f t="shared" si="5"/>
        <v>0.39327683210006992</v>
      </c>
      <c r="AS9" s="10">
        <f t="shared" si="6"/>
        <v>1</v>
      </c>
      <c r="AT9" s="10">
        <f t="shared" si="7"/>
        <v>17.933333333333337</v>
      </c>
      <c r="AU9" s="10">
        <f t="shared" si="8"/>
        <v>6.0382116557802128</v>
      </c>
      <c r="AV9" s="10">
        <f t="shared" si="9"/>
        <v>13.5</v>
      </c>
      <c r="AW9" s="10">
        <f t="shared" si="10"/>
        <v>5.3999999999999986</v>
      </c>
      <c r="AX9" s="10">
        <f t="shared" si="11"/>
        <v>5.9601454120963808</v>
      </c>
      <c r="AY9" s="10">
        <f t="shared" si="12"/>
        <v>13.600000000000001</v>
      </c>
      <c r="AZ9" s="10">
        <f t="shared" si="13"/>
        <v>23.15</v>
      </c>
    </row>
    <row r="10" spans="1:52" ht="13" customHeight="1">
      <c r="A10" s="3">
        <v>27</v>
      </c>
      <c r="B10" s="19"/>
      <c r="C10" s="19"/>
      <c r="D10" s="19"/>
      <c r="E10" s="17"/>
      <c r="F10" s="19" t="s">
        <v>16</v>
      </c>
      <c r="G10" s="19"/>
      <c r="H10" s="3" t="s">
        <v>25</v>
      </c>
      <c r="I10" s="3" t="s">
        <v>24</v>
      </c>
      <c r="J10" s="19"/>
      <c r="K10" s="19"/>
      <c r="L10" s="17"/>
      <c r="M10" s="17"/>
      <c r="N10" s="9">
        <v>10.5</v>
      </c>
      <c r="O10" s="9">
        <v>10.5</v>
      </c>
      <c r="P10" s="5">
        <f t="shared" si="1"/>
        <v>0</v>
      </c>
      <c r="Q10" s="9">
        <v>11.5</v>
      </c>
      <c r="R10" s="9">
        <v>11</v>
      </c>
      <c r="S10" s="5">
        <f t="shared" si="2"/>
        <v>-0.5</v>
      </c>
      <c r="T10" s="5">
        <v>11.4</v>
      </c>
      <c r="U10" s="5">
        <v>12</v>
      </c>
      <c r="V10" s="5">
        <f t="shared" si="3"/>
        <v>0.59999999999999964</v>
      </c>
      <c r="W10" s="9">
        <v>10.4</v>
      </c>
      <c r="X10" s="9">
        <v>10.9</v>
      </c>
      <c r="Y10" s="5">
        <f t="shared" si="4"/>
        <v>0.5</v>
      </c>
      <c r="Z10" s="5">
        <v>10.8</v>
      </c>
      <c r="AA10" s="5">
        <v>10.8</v>
      </c>
      <c r="AB10" s="5">
        <v>0</v>
      </c>
      <c r="AC10" s="5"/>
      <c r="AD10" s="5"/>
      <c r="AE10" s="5"/>
      <c r="AF10" s="5">
        <v>8.5</v>
      </c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10">
        <f t="shared" si="5"/>
        <v>1.0870449239413553</v>
      </c>
      <c r="AS10" s="10">
        <f t="shared" si="6"/>
        <v>3</v>
      </c>
      <c r="AT10" s="10">
        <f t="shared" si="7"/>
        <v>10.516666666666666</v>
      </c>
      <c r="AU10" s="10">
        <f t="shared" si="8"/>
        <v>0.44384682042344287</v>
      </c>
      <c r="AV10" s="10">
        <f t="shared" si="9"/>
        <v>1.0999999999999996</v>
      </c>
      <c r="AW10" s="10">
        <f t="shared" si="10"/>
        <v>0.11999999999999993</v>
      </c>
      <c r="AX10" s="10">
        <f t="shared" si="11"/>
        <v>0.56833088953531274</v>
      </c>
      <c r="AY10" s="10">
        <f t="shared" si="12"/>
        <v>1.5</v>
      </c>
      <c r="AZ10" s="10">
        <f t="shared" si="13"/>
        <v>11.040000000000001</v>
      </c>
    </row>
    <row r="11" spans="1:52" ht="13.5" customHeight="1">
      <c r="A11" s="3">
        <v>28</v>
      </c>
      <c r="B11" s="19"/>
      <c r="C11" s="19"/>
      <c r="D11" s="19"/>
      <c r="E11" s="17"/>
      <c r="F11" s="19"/>
      <c r="G11" s="19"/>
      <c r="H11" s="3" t="s">
        <v>22</v>
      </c>
      <c r="I11" s="3" t="s">
        <v>23</v>
      </c>
      <c r="J11" s="19"/>
      <c r="K11" s="19"/>
      <c r="L11" s="17"/>
      <c r="M11" s="17"/>
      <c r="N11" s="9">
        <v>24.4</v>
      </c>
      <c r="O11" s="9" t="s">
        <v>69</v>
      </c>
      <c r="P11" s="5" t="s">
        <v>73</v>
      </c>
      <c r="Q11" s="9">
        <v>23.9</v>
      </c>
      <c r="R11" s="9">
        <v>23.6</v>
      </c>
      <c r="S11" s="5">
        <f t="shared" si="2"/>
        <v>-0.29999999999999716</v>
      </c>
      <c r="T11" s="11">
        <v>19.5</v>
      </c>
      <c r="U11" s="5">
        <v>22.6</v>
      </c>
      <c r="V11" s="5">
        <f t="shared" si="3"/>
        <v>3.1000000000000014</v>
      </c>
      <c r="W11" s="9">
        <v>24.2</v>
      </c>
      <c r="X11" s="9">
        <v>38.700000000000003</v>
      </c>
      <c r="Y11" s="5">
        <f t="shared" si="4"/>
        <v>14.500000000000004</v>
      </c>
      <c r="Z11" s="5">
        <v>22.7</v>
      </c>
      <c r="AA11" s="5" t="s">
        <v>69</v>
      </c>
      <c r="AB11" s="5" t="s">
        <v>69</v>
      </c>
      <c r="AC11" s="5"/>
      <c r="AD11" s="5"/>
      <c r="AE11" s="5"/>
      <c r="AF11" s="5">
        <v>22.1</v>
      </c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10">
        <f t="shared" si="5"/>
        <v>1.85040536099526</v>
      </c>
      <c r="AS11" s="10">
        <f>MAX($N11,$Q11,$T11,$W11,$Z11,$AC11,$AF11,$AI11,$AL11,AO11)-MIN($N11,$Q11,$T11,$W11,$Z11,$AC11,$AF11,$AI11,$AL11,AO11)</f>
        <v>4.8999999999999986</v>
      </c>
      <c r="AT11" s="10">
        <f t="shared" si="7"/>
        <v>22.8</v>
      </c>
      <c r="AU11" s="10">
        <f t="shared" si="8"/>
        <v>7.7519889920802489</v>
      </c>
      <c r="AV11" s="10">
        <f t="shared" si="9"/>
        <v>14.8</v>
      </c>
      <c r="AW11" s="10">
        <f t="shared" si="10"/>
        <v>5.7666666666666693</v>
      </c>
      <c r="AX11" s="10">
        <f t="shared" si="11"/>
        <v>9.020532135079387</v>
      </c>
      <c r="AY11" s="10">
        <f t="shared" si="12"/>
        <v>16.100000000000001</v>
      </c>
      <c r="AZ11" s="10">
        <f t="shared" si="13"/>
        <v>28.3</v>
      </c>
    </row>
    <row r="12" spans="1:52" ht="13" customHeight="1">
      <c r="A12" s="7" t="s">
        <v>57</v>
      </c>
      <c r="B12" s="19"/>
      <c r="C12" s="19"/>
      <c r="D12" s="19"/>
      <c r="E12" s="17"/>
      <c r="F12" s="7" t="s">
        <v>15</v>
      </c>
      <c r="G12" s="16" t="s">
        <v>20</v>
      </c>
      <c r="H12" s="14" t="s">
        <v>22</v>
      </c>
      <c r="I12" s="14" t="s">
        <v>23</v>
      </c>
      <c r="J12" s="33" t="s">
        <v>7</v>
      </c>
      <c r="K12" s="33" t="s">
        <v>29</v>
      </c>
      <c r="L12" s="17"/>
      <c r="M12" s="17"/>
      <c r="N12" s="12">
        <v>18.5</v>
      </c>
      <c r="O12" s="9">
        <v>20.6</v>
      </c>
      <c r="P12" s="5">
        <f t="shared" si="1"/>
        <v>2.1000000000000014</v>
      </c>
      <c r="Q12" s="9"/>
      <c r="R12" s="9"/>
      <c r="S12" s="5"/>
      <c r="T12" s="5">
        <v>14.5</v>
      </c>
      <c r="U12" s="5">
        <v>19.899999999999999</v>
      </c>
      <c r="V12" s="5">
        <f t="shared" si="3"/>
        <v>5.3999999999999986</v>
      </c>
      <c r="W12" s="9">
        <v>15.5</v>
      </c>
      <c r="X12" s="9">
        <v>20.7</v>
      </c>
      <c r="Y12" s="5">
        <f t="shared" si="4"/>
        <v>5.1999999999999993</v>
      </c>
      <c r="Z12" s="5">
        <v>13.6</v>
      </c>
      <c r="AA12" s="5">
        <v>19.399999999999999</v>
      </c>
      <c r="AB12" s="5" t="s">
        <v>73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10">
        <f t="shared" si="5"/>
        <v>2.1297495940446423</v>
      </c>
      <c r="AS12" s="10">
        <f t="shared" si="6"/>
        <v>4.9000000000000004</v>
      </c>
      <c r="AT12" s="10">
        <f t="shared" si="7"/>
        <v>15.525</v>
      </c>
      <c r="AU12" s="10">
        <f t="shared" si="8"/>
        <v>1.8502252115170543</v>
      </c>
      <c r="AV12" s="10">
        <f t="shared" si="9"/>
        <v>3.2999999999999972</v>
      </c>
      <c r="AW12" s="10">
        <f t="shared" si="10"/>
        <v>4.2333333333333334</v>
      </c>
      <c r="AX12" s="10">
        <f t="shared" si="11"/>
        <v>0.61373175465073326</v>
      </c>
      <c r="AY12" s="10">
        <f t="shared" si="12"/>
        <v>1.3000000000000007</v>
      </c>
      <c r="AZ12" s="10">
        <f t="shared" si="13"/>
        <v>20.149999999999999</v>
      </c>
    </row>
    <row r="13" spans="1:52" ht="13.5" customHeight="1">
      <c r="A13" s="7" t="s">
        <v>60</v>
      </c>
      <c r="B13" s="19"/>
      <c r="C13" s="19"/>
      <c r="D13" s="19"/>
      <c r="E13" s="17"/>
      <c r="F13" s="7" t="s">
        <v>16</v>
      </c>
      <c r="G13" s="17"/>
      <c r="H13" s="34"/>
      <c r="I13" s="34"/>
      <c r="J13" s="33"/>
      <c r="K13" s="33"/>
      <c r="L13" s="17"/>
      <c r="M13" s="17"/>
      <c r="N13" s="12">
        <v>18.100000000000001</v>
      </c>
      <c r="O13" s="9">
        <v>19.899999999999999</v>
      </c>
      <c r="P13" s="5">
        <f t="shared" si="1"/>
        <v>1.7999999999999972</v>
      </c>
      <c r="Q13" s="9"/>
      <c r="R13" s="9"/>
      <c r="S13" s="5"/>
      <c r="T13" s="5">
        <v>12.1</v>
      </c>
      <c r="U13" s="5">
        <v>18.7</v>
      </c>
      <c r="V13" s="5">
        <f t="shared" si="3"/>
        <v>6.6</v>
      </c>
      <c r="W13" s="9">
        <v>15.1</v>
      </c>
      <c r="X13" s="9">
        <v>22.9</v>
      </c>
      <c r="Y13" s="5">
        <f t="shared" si="4"/>
        <v>7.7999999999999989</v>
      </c>
      <c r="Z13" s="5">
        <v>13.5</v>
      </c>
      <c r="AA13" s="5">
        <v>20.5</v>
      </c>
      <c r="AB13" s="5">
        <v>7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10">
        <f t="shared" si="5"/>
        <v>2.5768197453450226</v>
      </c>
      <c r="AS13" s="10">
        <f>MAX($N13,$Q13,$T13,$W13,$Z13,$AC13,$AF13,$AI13,$AL13,AO13)-MIN($N13,$Q13,$T13,$W13,$Z13,$AC13,$AF13,$AI13,$AL13,AO13)</f>
        <v>6.0000000000000018</v>
      </c>
      <c r="AT13" s="10">
        <f t="shared" si="7"/>
        <v>14.700000000000001</v>
      </c>
      <c r="AU13" s="10">
        <f t="shared" si="8"/>
        <v>2.7129319932501081</v>
      </c>
      <c r="AV13" s="10">
        <f t="shared" si="9"/>
        <v>6.0000000000000018</v>
      </c>
      <c r="AW13" s="10">
        <f t="shared" si="10"/>
        <v>5.7999999999999989</v>
      </c>
      <c r="AX13" s="10">
        <f t="shared" si="11"/>
        <v>1.7663521732655691</v>
      </c>
      <c r="AY13" s="10">
        <f t="shared" si="12"/>
        <v>4.1999999999999993</v>
      </c>
      <c r="AZ13" s="10">
        <f t="shared" si="13"/>
        <v>20.5</v>
      </c>
    </row>
    <row r="14" spans="1:52" ht="13" customHeight="1">
      <c r="A14" s="7" t="s">
        <v>59</v>
      </c>
      <c r="B14" s="19"/>
      <c r="C14" s="19"/>
      <c r="D14" s="19"/>
      <c r="E14" s="17"/>
      <c r="F14" s="7" t="s">
        <v>15</v>
      </c>
      <c r="G14" s="17"/>
      <c r="H14" s="34"/>
      <c r="I14" s="34"/>
      <c r="J14" s="33" t="s">
        <v>30</v>
      </c>
      <c r="K14" s="33" t="s">
        <v>31</v>
      </c>
      <c r="L14" s="17"/>
      <c r="M14" s="17"/>
      <c r="N14" s="9">
        <v>22.8</v>
      </c>
      <c r="O14" s="9" t="s">
        <v>69</v>
      </c>
      <c r="P14" s="5" t="s">
        <v>73</v>
      </c>
      <c r="Q14" s="9"/>
      <c r="R14" s="9"/>
      <c r="S14" s="5"/>
      <c r="T14" s="5">
        <v>21.8</v>
      </c>
      <c r="U14" s="5">
        <v>27.3</v>
      </c>
      <c r="V14" s="5">
        <f t="shared" si="3"/>
        <v>5.5</v>
      </c>
      <c r="W14" s="9">
        <v>22</v>
      </c>
      <c r="X14" s="9">
        <v>29.2</v>
      </c>
      <c r="Y14" s="5">
        <f t="shared" si="4"/>
        <v>7.1999999999999993</v>
      </c>
      <c r="Z14" s="5">
        <v>20.9</v>
      </c>
      <c r="AA14" s="5">
        <v>26.1</v>
      </c>
      <c r="AB14" s="5">
        <v>5.2</v>
      </c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10">
        <f t="shared" si="5"/>
        <v>0.78049129826454056</v>
      </c>
      <c r="AS14" s="10">
        <f t="shared" si="6"/>
        <v>1.9000000000000021</v>
      </c>
      <c r="AT14" s="10">
        <f t="shared" si="7"/>
        <v>21.875</v>
      </c>
      <c r="AU14" s="10">
        <f t="shared" si="8"/>
        <v>1.078579312490896</v>
      </c>
      <c r="AV14" s="10">
        <f t="shared" si="9"/>
        <v>1.9999999999999991</v>
      </c>
      <c r="AW14" s="10">
        <f t="shared" si="10"/>
        <v>5.9666666666666659</v>
      </c>
      <c r="AX14" s="10">
        <f t="shared" si="11"/>
        <v>1.5631165450257796</v>
      </c>
      <c r="AY14" s="10">
        <f t="shared" si="12"/>
        <v>3.0999999999999979</v>
      </c>
      <c r="AZ14" s="10">
        <f t="shared" si="13"/>
        <v>27.533333333333331</v>
      </c>
    </row>
    <row r="15" spans="1:52" ht="13.5" customHeight="1">
      <c r="A15" s="7" t="s">
        <v>58</v>
      </c>
      <c r="B15" s="19"/>
      <c r="C15" s="19"/>
      <c r="D15" s="19"/>
      <c r="E15" s="18"/>
      <c r="F15" s="7" t="s">
        <v>16</v>
      </c>
      <c r="G15" s="17"/>
      <c r="H15" s="15"/>
      <c r="I15" s="15"/>
      <c r="J15" s="33"/>
      <c r="K15" s="33"/>
      <c r="L15" s="17"/>
      <c r="M15" s="17"/>
      <c r="N15" s="9">
        <v>22.1</v>
      </c>
      <c r="O15" s="9" t="s">
        <v>69</v>
      </c>
      <c r="P15" s="5" t="s">
        <v>73</v>
      </c>
      <c r="Q15" s="9"/>
      <c r="R15" s="9"/>
      <c r="S15" s="5"/>
      <c r="T15" s="5">
        <v>19.5</v>
      </c>
      <c r="U15" s="5">
        <v>22.6</v>
      </c>
      <c r="V15" s="5">
        <f t="shared" si="3"/>
        <v>3.1000000000000014</v>
      </c>
      <c r="W15" s="9">
        <v>21.7</v>
      </c>
      <c r="X15" s="9">
        <v>32.4</v>
      </c>
      <c r="Y15" s="5">
        <f t="shared" si="4"/>
        <v>10.7</v>
      </c>
      <c r="Z15" s="5">
        <v>20.9</v>
      </c>
      <c r="AA15" s="5">
        <v>27.9</v>
      </c>
      <c r="AB15" s="5">
        <v>7</v>
      </c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10">
        <f t="shared" si="5"/>
        <v>1.1474609652039007</v>
      </c>
      <c r="AS15" s="10">
        <f t="shared" si="6"/>
        <v>2.6000000000000014</v>
      </c>
      <c r="AT15" s="10">
        <f t="shared" si="7"/>
        <v>21.049999999999997</v>
      </c>
      <c r="AU15" s="10">
        <f t="shared" si="8"/>
        <v>3.8004385711827164</v>
      </c>
      <c r="AV15" s="10">
        <f t="shared" si="9"/>
        <v>7.5999999999999979</v>
      </c>
      <c r="AW15" s="10">
        <f t="shared" si="10"/>
        <v>6.9333333333333336</v>
      </c>
      <c r="AX15" s="10">
        <f t="shared" si="11"/>
        <v>4.9054391580502807</v>
      </c>
      <c r="AY15" s="10">
        <f t="shared" si="12"/>
        <v>9.7999999999999972</v>
      </c>
      <c r="AZ15" s="10">
        <f t="shared" si="13"/>
        <v>27.633333333333336</v>
      </c>
    </row>
    <row r="16" spans="1:52" ht="13.5" customHeight="1">
      <c r="A16" s="3">
        <v>33</v>
      </c>
      <c r="B16" s="19"/>
      <c r="C16" s="19"/>
      <c r="D16" s="19"/>
      <c r="E16" s="19" t="s">
        <v>13</v>
      </c>
      <c r="F16" s="19" t="s">
        <v>17</v>
      </c>
      <c r="G16" s="17"/>
      <c r="H16" s="19" t="s">
        <v>25</v>
      </c>
      <c r="I16" s="3" t="s">
        <v>24</v>
      </c>
      <c r="J16" s="19" t="s">
        <v>34</v>
      </c>
      <c r="K16" s="19" t="s">
        <v>29</v>
      </c>
      <c r="L16" s="17"/>
      <c r="M16" s="17"/>
      <c r="N16" s="9">
        <v>12.9</v>
      </c>
      <c r="O16" s="9">
        <v>13</v>
      </c>
      <c r="P16" s="5">
        <f t="shared" si="1"/>
        <v>9.9999999999999645E-2</v>
      </c>
      <c r="Q16" s="9">
        <v>11.5</v>
      </c>
      <c r="R16" s="9">
        <v>12.8</v>
      </c>
      <c r="S16" s="5">
        <f t="shared" si="2"/>
        <v>1.3000000000000007</v>
      </c>
      <c r="T16" s="5"/>
      <c r="U16" s="5">
        <v>13.9</v>
      </c>
      <c r="V16" s="5"/>
      <c r="W16" s="9">
        <v>11.8</v>
      </c>
      <c r="X16" s="9">
        <v>12.8</v>
      </c>
      <c r="Y16" s="5">
        <f t="shared" si="4"/>
        <v>1</v>
      </c>
      <c r="Z16" s="5">
        <v>10.6</v>
      </c>
      <c r="AA16" s="5">
        <v>12.1</v>
      </c>
      <c r="AB16" s="5">
        <v>1.5</v>
      </c>
      <c r="AC16" s="5"/>
      <c r="AD16" s="5"/>
      <c r="AE16" s="5"/>
      <c r="AF16" s="5">
        <v>10.3</v>
      </c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10">
        <f t="shared" si="5"/>
        <v>1.0329569206893383</v>
      </c>
      <c r="AS16" s="10">
        <f t="shared" si="6"/>
        <v>2.5999999999999996</v>
      </c>
      <c r="AT16" s="10">
        <f t="shared" si="7"/>
        <v>11.420000000000002</v>
      </c>
      <c r="AU16" s="10">
        <f t="shared" si="8"/>
        <v>0.61846584384264947</v>
      </c>
      <c r="AV16" s="10">
        <f t="shared" si="9"/>
        <v>1.4000000000000004</v>
      </c>
      <c r="AW16" s="10">
        <f t="shared" si="10"/>
        <v>0.97500000000000009</v>
      </c>
      <c r="AX16" s="10">
        <f t="shared" si="11"/>
        <v>0.64575537163851782</v>
      </c>
      <c r="AY16" s="10">
        <f t="shared" si="12"/>
        <v>1.8000000000000007</v>
      </c>
      <c r="AZ16" s="10">
        <f t="shared" si="13"/>
        <v>12.919999999999998</v>
      </c>
    </row>
    <row r="17" spans="1:52" ht="13.5" customHeight="1">
      <c r="A17" s="3">
        <v>34</v>
      </c>
      <c r="B17" s="19"/>
      <c r="C17" s="19"/>
      <c r="D17" s="19"/>
      <c r="E17" s="19"/>
      <c r="F17" s="19"/>
      <c r="G17" s="17"/>
      <c r="H17" s="19"/>
      <c r="I17" s="3" t="s">
        <v>26</v>
      </c>
      <c r="J17" s="19"/>
      <c r="K17" s="19"/>
      <c r="L17" s="17"/>
      <c r="M17" s="17"/>
      <c r="N17" s="9" t="s">
        <v>69</v>
      </c>
      <c r="O17" s="9" t="s">
        <v>69</v>
      </c>
      <c r="P17" s="5"/>
      <c r="Q17" s="9">
        <v>13</v>
      </c>
      <c r="R17" s="9">
        <v>14.5</v>
      </c>
      <c r="S17" s="5">
        <f t="shared" si="2"/>
        <v>1.5</v>
      </c>
      <c r="T17" s="5"/>
      <c r="U17" s="5">
        <v>20.8</v>
      </c>
      <c r="V17" s="5"/>
      <c r="W17" s="9">
        <v>13.3</v>
      </c>
      <c r="X17" s="9">
        <v>14.5</v>
      </c>
      <c r="Y17" s="5">
        <f t="shared" si="4"/>
        <v>1.1999999999999993</v>
      </c>
      <c r="Z17" s="5">
        <v>10.7</v>
      </c>
      <c r="AA17" s="5">
        <v>13.9</v>
      </c>
      <c r="AB17" s="5">
        <v>3.2</v>
      </c>
      <c r="AC17" s="5"/>
      <c r="AD17" s="5"/>
      <c r="AE17" s="5"/>
      <c r="AF17" s="42" t="s">
        <v>69</v>
      </c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10">
        <f t="shared" si="5"/>
        <v>1.4224392195567919</v>
      </c>
      <c r="AS17" s="10">
        <f t="shared" si="6"/>
        <v>2.6000000000000014</v>
      </c>
      <c r="AT17" s="10">
        <f t="shared" si="7"/>
        <v>12.333333333333334</v>
      </c>
      <c r="AU17" s="10">
        <f t="shared" si="8"/>
        <v>1.078579312490896</v>
      </c>
      <c r="AV17" s="10">
        <f t="shared" si="9"/>
        <v>2.0000000000000009</v>
      </c>
      <c r="AW17" s="10">
        <f t="shared" si="10"/>
        <v>1.9666666666666666</v>
      </c>
      <c r="AX17" s="10">
        <f t="shared" si="11"/>
        <v>3.2622844756397438</v>
      </c>
      <c r="AY17" s="10">
        <f t="shared" si="12"/>
        <v>6.9</v>
      </c>
      <c r="AZ17" s="10">
        <f t="shared" si="13"/>
        <v>15.924999999999999</v>
      </c>
    </row>
    <row r="18" spans="1:52" ht="13.5" customHeight="1">
      <c r="A18" s="3">
        <v>35</v>
      </c>
      <c r="B18" s="19"/>
      <c r="C18" s="19"/>
      <c r="D18" s="19"/>
      <c r="E18" s="19"/>
      <c r="F18" s="19"/>
      <c r="G18" s="17"/>
      <c r="H18" s="19"/>
      <c r="I18" s="3" t="s">
        <v>24</v>
      </c>
      <c r="J18" s="19" t="s">
        <v>30</v>
      </c>
      <c r="K18" s="19" t="s">
        <v>31</v>
      </c>
      <c r="L18" s="17"/>
      <c r="M18" s="17"/>
      <c r="N18" s="9">
        <v>17.399999999999999</v>
      </c>
      <c r="O18" s="9">
        <v>17.600000000000001</v>
      </c>
      <c r="P18" s="5">
        <f t="shared" si="1"/>
        <v>0.20000000000000284</v>
      </c>
      <c r="Q18" s="9">
        <v>17.3</v>
      </c>
      <c r="R18" s="9">
        <v>17.3</v>
      </c>
      <c r="S18" s="5">
        <f t="shared" si="2"/>
        <v>0</v>
      </c>
      <c r="T18" s="5"/>
      <c r="U18" s="5">
        <v>18</v>
      </c>
      <c r="V18" s="5"/>
      <c r="W18" s="9">
        <v>17.100000000000001</v>
      </c>
      <c r="X18" s="9">
        <v>17.2</v>
      </c>
      <c r="Y18" s="5">
        <f t="shared" si="4"/>
        <v>9.9999999999997868E-2</v>
      </c>
      <c r="Z18" s="5">
        <v>15.9</v>
      </c>
      <c r="AA18" s="5">
        <v>16.399999999999999</v>
      </c>
      <c r="AB18" s="5">
        <v>0.5</v>
      </c>
      <c r="AC18" s="5"/>
      <c r="AD18" s="5"/>
      <c r="AE18" s="5"/>
      <c r="AF18" s="5">
        <v>17.3</v>
      </c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10">
        <f t="shared" si="5"/>
        <v>0.62449979983983972</v>
      </c>
      <c r="AS18" s="10">
        <f t="shared" si="6"/>
        <v>1.4999999999999982</v>
      </c>
      <c r="AT18" s="10">
        <f t="shared" si="7"/>
        <v>17</v>
      </c>
      <c r="AU18" s="10">
        <f t="shared" si="8"/>
        <v>0.216024689946929</v>
      </c>
      <c r="AV18" s="10">
        <f t="shared" si="9"/>
        <v>0.5</v>
      </c>
      <c r="AW18" s="10">
        <f t="shared" si="10"/>
        <v>0.20000000000000018</v>
      </c>
      <c r="AX18" s="10">
        <f t="shared" si="11"/>
        <v>0.59160797830996237</v>
      </c>
      <c r="AY18" s="10">
        <f t="shared" si="12"/>
        <v>1.6000000000000014</v>
      </c>
      <c r="AZ18" s="10">
        <f t="shared" si="13"/>
        <v>17.3</v>
      </c>
    </row>
    <row r="19" spans="1:52" ht="13.5" customHeight="1">
      <c r="A19" s="3">
        <v>36</v>
      </c>
      <c r="B19" s="19"/>
      <c r="C19" s="19"/>
      <c r="D19" s="19"/>
      <c r="E19" s="19"/>
      <c r="F19" s="19"/>
      <c r="G19" s="18"/>
      <c r="H19" s="19"/>
      <c r="I19" s="3" t="s">
        <v>26</v>
      </c>
      <c r="J19" s="19"/>
      <c r="K19" s="19"/>
      <c r="L19" s="17"/>
      <c r="M19" s="17"/>
      <c r="N19" s="9" t="s">
        <v>69</v>
      </c>
      <c r="O19" s="9" t="s">
        <v>69</v>
      </c>
      <c r="P19" s="5"/>
      <c r="Q19" s="9">
        <v>18.899999999999999</v>
      </c>
      <c r="R19" s="9">
        <v>19.399999999999999</v>
      </c>
      <c r="S19" s="5">
        <f t="shared" si="2"/>
        <v>0.5</v>
      </c>
      <c r="T19" s="5"/>
      <c r="U19" s="5">
        <v>25.4</v>
      </c>
      <c r="V19" s="5"/>
      <c r="W19" s="9">
        <v>18.899999999999999</v>
      </c>
      <c r="X19" s="9">
        <v>19.2</v>
      </c>
      <c r="Y19" s="5">
        <f t="shared" si="4"/>
        <v>0.30000000000000071</v>
      </c>
      <c r="Z19" s="5">
        <v>17</v>
      </c>
      <c r="AA19" s="5">
        <v>18.399999999999999</v>
      </c>
      <c r="AB19" s="5">
        <v>1.4</v>
      </c>
      <c r="AC19" s="5"/>
      <c r="AD19" s="5"/>
      <c r="AE19" s="5"/>
      <c r="AF19" s="42" t="s">
        <v>69</v>
      </c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10">
        <f t="shared" si="5"/>
        <v>1.0969655114602881</v>
      </c>
      <c r="AS19" s="10">
        <f t="shared" si="6"/>
        <v>1.8999999999999986</v>
      </c>
      <c r="AT19" s="10">
        <f t="shared" si="7"/>
        <v>18.266666666666666</v>
      </c>
      <c r="AU19" s="10">
        <f t="shared" si="8"/>
        <v>0.5859465277082313</v>
      </c>
      <c r="AV19" s="10">
        <f t="shared" si="9"/>
        <v>1.0999999999999992</v>
      </c>
      <c r="AW19" s="10">
        <f t="shared" si="10"/>
        <v>0.7333333333333335</v>
      </c>
      <c r="AX19" s="10">
        <f t="shared" si="11"/>
        <v>3.229034943549931</v>
      </c>
      <c r="AY19" s="10">
        <f t="shared" si="12"/>
        <v>7</v>
      </c>
      <c r="AZ19" s="10">
        <f t="shared" si="13"/>
        <v>20.6</v>
      </c>
    </row>
    <row r="20" spans="1:52" ht="13" customHeight="1">
      <c r="A20" s="3">
        <v>37</v>
      </c>
      <c r="B20" s="19" t="s">
        <v>37</v>
      </c>
      <c r="C20" s="19" t="s">
        <v>38</v>
      </c>
      <c r="D20" s="19"/>
      <c r="E20" s="16" t="s">
        <v>12</v>
      </c>
      <c r="F20" s="19" t="s">
        <v>15</v>
      </c>
      <c r="G20" s="19" t="s">
        <v>19</v>
      </c>
      <c r="H20" s="19" t="s">
        <v>22</v>
      </c>
      <c r="I20" s="3" t="s">
        <v>23</v>
      </c>
      <c r="J20" s="19" t="s">
        <v>7</v>
      </c>
      <c r="K20" s="19" t="s">
        <v>29</v>
      </c>
      <c r="L20" s="17"/>
      <c r="M20" s="17"/>
      <c r="N20" s="12">
        <v>20.3</v>
      </c>
      <c r="O20" s="9">
        <v>31.1</v>
      </c>
      <c r="P20" s="5">
        <f t="shared" si="1"/>
        <v>10.8</v>
      </c>
      <c r="Q20" s="12">
        <v>19.399999999999999</v>
      </c>
      <c r="R20" s="9"/>
      <c r="S20" s="5"/>
      <c r="T20" s="5"/>
      <c r="U20" s="5"/>
      <c r="V20" s="5"/>
      <c r="W20" s="9">
        <v>17.399999999999999</v>
      </c>
      <c r="X20" s="9">
        <v>26.9</v>
      </c>
      <c r="Y20" s="5">
        <f t="shared" si="4"/>
        <v>9.5</v>
      </c>
      <c r="Z20" s="5">
        <v>15.2</v>
      </c>
      <c r="AA20" s="5">
        <v>23.7</v>
      </c>
      <c r="AB20" s="5">
        <v>8.5</v>
      </c>
      <c r="AC20" s="11">
        <v>13.6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10">
        <f t="shared" si="5"/>
        <v>2.8039258192755527</v>
      </c>
      <c r="AS20" s="10">
        <f>MAX($N20,$Q20,$T20,$W20,$Z20,$AC20,$AF20,$AI20,$AL20,AO20)-MIN($N20,$Q20,$T20,$W20,$Z20,$AC20,$AF20,$AI20,$AL20,AO20)</f>
        <v>6.7000000000000011</v>
      </c>
      <c r="AT20" s="10">
        <f t="shared" si="7"/>
        <v>17.18</v>
      </c>
      <c r="AU20" s="10">
        <f t="shared" si="8"/>
        <v>1.1532562594670801</v>
      </c>
      <c r="AV20" s="10">
        <f t="shared" si="9"/>
        <v>2.3000000000000007</v>
      </c>
      <c r="AW20" s="10">
        <f t="shared" si="10"/>
        <v>9.6</v>
      </c>
      <c r="AX20" s="10">
        <f t="shared" si="11"/>
        <v>3.711244175924441</v>
      </c>
      <c r="AY20" s="10">
        <f t="shared" si="12"/>
        <v>7.4000000000000021</v>
      </c>
      <c r="AZ20" s="10">
        <f t="shared" si="13"/>
        <v>27.233333333333334</v>
      </c>
    </row>
    <row r="21" spans="1:52" ht="13.5" customHeight="1">
      <c r="A21" s="3">
        <v>38</v>
      </c>
      <c r="B21" s="19"/>
      <c r="C21" s="19"/>
      <c r="D21" s="19"/>
      <c r="E21" s="17"/>
      <c r="F21" s="19"/>
      <c r="G21" s="19"/>
      <c r="H21" s="19"/>
      <c r="I21" s="3" t="s">
        <v>24</v>
      </c>
      <c r="J21" s="19"/>
      <c r="K21" s="19"/>
      <c r="L21" s="17"/>
      <c r="M21" s="17"/>
      <c r="N21" s="12">
        <v>15.2</v>
      </c>
      <c r="O21" s="9">
        <v>15.3</v>
      </c>
      <c r="P21" s="5">
        <f t="shared" si="1"/>
        <v>0.10000000000000142</v>
      </c>
      <c r="Q21" s="9">
        <v>12.3</v>
      </c>
      <c r="R21" s="9"/>
      <c r="S21" s="5"/>
      <c r="T21" s="5"/>
      <c r="U21" s="5"/>
      <c r="V21" s="5"/>
      <c r="W21" s="9">
        <v>12.6</v>
      </c>
      <c r="X21" s="9">
        <v>17.2</v>
      </c>
      <c r="Y21" s="5">
        <f t="shared" si="4"/>
        <v>4.5999999999999996</v>
      </c>
      <c r="Z21" s="5">
        <v>11.5</v>
      </c>
      <c r="AA21" s="5">
        <v>16.3</v>
      </c>
      <c r="AB21" s="5">
        <v>4.8</v>
      </c>
      <c r="AC21" s="5">
        <v>10.9</v>
      </c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10">
        <f t="shared" si="5"/>
        <v>1.6507574019219247</v>
      </c>
      <c r="AS21" s="10">
        <f t="shared" si="6"/>
        <v>4.2999999999999989</v>
      </c>
      <c r="AT21" s="10">
        <f t="shared" si="7"/>
        <v>12.5</v>
      </c>
      <c r="AU21" s="10">
        <f t="shared" si="8"/>
        <v>2.6576932353703522</v>
      </c>
      <c r="AV21" s="10">
        <f t="shared" si="9"/>
        <v>4.6999999999999984</v>
      </c>
      <c r="AW21" s="10">
        <f t="shared" si="10"/>
        <v>3.1666666666666665</v>
      </c>
      <c r="AX21" s="10">
        <f t="shared" si="11"/>
        <v>0.95043849529221613</v>
      </c>
      <c r="AY21" s="10">
        <f t="shared" si="12"/>
        <v>1.8999999999999986</v>
      </c>
      <c r="AZ21" s="10">
        <f t="shared" si="13"/>
        <v>16.266666666666666</v>
      </c>
    </row>
    <row r="22" spans="1:52" ht="13" customHeight="1">
      <c r="A22" s="3">
        <v>39</v>
      </c>
      <c r="B22" s="19"/>
      <c r="C22" s="19"/>
      <c r="D22" s="19"/>
      <c r="E22" s="17"/>
      <c r="F22" s="19" t="s">
        <v>16</v>
      </c>
      <c r="G22" s="19"/>
      <c r="H22" s="3" t="s">
        <v>25</v>
      </c>
      <c r="I22" s="3" t="s">
        <v>24</v>
      </c>
      <c r="J22" s="19"/>
      <c r="K22" s="19"/>
      <c r="L22" s="17"/>
      <c r="M22" s="17"/>
      <c r="N22" s="9">
        <v>7</v>
      </c>
      <c r="O22" s="9">
        <v>7</v>
      </c>
      <c r="P22" s="5">
        <f t="shared" si="1"/>
        <v>0</v>
      </c>
      <c r="Q22" s="9">
        <v>6.2</v>
      </c>
      <c r="R22" s="9"/>
      <c r="S22" s="5"/>
      <c r="T22" s="5"/>
      <c r="U22" s="5"/>
      <c r="V22" s="5"/>
      <c r="W22" s="9">
        <v>6.7</v>
      </c>
      <c r="X22" s="9">
        <v>7.7</v>
      </c>
      <c r="Y22" s="5">
        <f t="shared" si="4"/>
        <v>1</v>
      </c>
      <c r="Z22" s="5">
        <v>6.1</v>
      </c>
      <c r="AA22" s="5">
        <v>7.6</v>
      </c>
      <c r="AB22" s="5">
        <v>1.5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10">
        <f t="shared" si="5"/>
        <v>0.42426406871192862</v>
      </c>
      <c r="AS22" s="10">
        <f t="shared" si="6"/>
        <v>0.90000000000000036</v>
      </c>
      <c r="AT22" s="10">
        <f t="shared" si="7"/>
        <v>6.5</v>
      </c>
      <c r="AU22" s="10">
        <f t="shared" si="8"/>
        <v>0.76376261582597327</v>
      </c>
      <c r="AV22" s="10">
        <f t="shared" si="9"/>
        <v>1.5</v>
      </c>
      <c r="AW22" s="10">
        <f t="shared" si="10"/>
        <v>0.83333333333333337</v>
      </c>
      <c r="AX22" s="10">
        <f t="shared" si="11"/>
        <v>0.37859388972001823</v>
      </c>
      <c r="AY22" s="10">
        <f t="shared" si="12"/>
        <v>0.70000000000000018</v>
      </c>
      <c r="AZ22" s="10">
        <f t="shared" si="13"/>
        <v>7.4333333333333327</v>
      </c>
    </row>
    <row r="23" spans="1:52" ht="13.5" customHeight="1">
      <c r="A23" s="3">
        <v>40</v>
      </c>
      <c r="B23" s="19"/>
      <c r="C23" s="19"/>
      <c r="D23" s="19"/>
      <c r="E23" s="17"/>
      <c r="F23" s="19"/>
      <c r="G23" s="19"/>
      <c r="H23" s="3" t="s">
        <v>22</v>
      </c>
      <c r="I23" s="3" t="s">
        <v>23</v>
      </c>
      <c r="J23" s="19"/>
      <c r="K23" s="19"/>
      <c r="L23" s="17"/>
      <c r="M23" s="17"/>
      <c r="N23" s="12">
        <v>20.2</v>
      </c>
      <c r="O23" s="9">
        <v>29.3</v>
      </c>
      <c r="P23" s="5">
        <f t="shared" si="1"/>
        <v>9.1000000000000014</v>
      </c>
      <c r="Q23" s="9">
        <v>18.3</v>
      </c>
      <c r="R23" s="9"/>
      <c r="S23" s="5"/>
      <c r="T23" s="5"/>
      <c r="U23" s="5"/>
      <c r="V23" s="5"/>
      <c r="W23" s="9">
        <v>16.899999999999999</v>
      </c>
      <c r="X23" s="9">
        <v>38.1</v>
      </c>
      <c r="Y23" s="5">
        <f t="shared" si="4"/>
        <v>21.200000000000003</v>
      </c>
      <c r="Z23" s="5">
        <v>15.9</v>
      </c>
      <c r="AA23" s="5">
        <v>27.7</v>
      </c>
      <c r="AB23" s="5">
        <v>11.8</v>
      </c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10">
        <f t="shared" si="5"/>
        <v>1.8643586922406676</v>
      </c>
      <c r="AS23" s="10">
        <f>MAX($N23,$Q23,$T23,$W23,$Z23,$AC23,$AF23,$AI23,$AL23,AO23)-MIN($N23,$Q23,$T23,$W23,$Z23,$AC23,$AF23,$AI23,$AL23,AO23)</f>
        <v>4.2999999999999989</v>
      </c>
      <c r="AT23" s="10">
        <f t="shared" si="7"/>
        <v>17.824999999999999</v>
      </c>
      <c r="AU23" s="10">
        <f t="shared" si="8"/>
        <v>6.3516402081142198</v>
      </c>
      <c r="AV23" s="10">
        <f t="shared" si="9"/>
        <v>12.100000000000001</v>
      </c>
      <c r="AW23" s="10">
        <f t="shared" si="10"/>
        <v>14.033333333333337</v>
      </c>
      <c r="AX23" s="10">
        <f t="shared" si="11"/>
        <v>5.5999999999999908</v>
      </c>
      <c r="AY23" s="10">
        <f t="shared" si="12"/>
        <v>10.400000000000002</v>
      </c>
      <c r="AZ23" s="10">
        <f t="shared" si="13"/>
        <v>31.700000000000003</v>
      </c>
    </row>
    <row r="24" spans="1:52" ht="13" customHeight="1">
      <c r="A24" s="3">
        <v>41</v>
      </c>
      <c r="B24" s="19"/>
      <c r="C24" s="19"/>
      <c r="D24" s="19"/>
      <c r="E24" s="17"/>
      <c r="F24" s="19" t="s">
        <v>15</v>
      </c>
      <c r="G24" s="19"/>
      <c r="H24" s="19" t="s">
        <v>22</v>
      </c>
      <c r="I24" s="3" t="s">
        <v>23</v>
      </c>
      <c r="J24" s="19" t="s">
        <v>30</v>
      </c>
      <c r="K24" s="19" t="s">
        <v>31</v>
      </c>
      <c r="L24" s="17"/>
      <c r="M24" s="17"/>
      <c r="N24" s="9">
        <v>25.4</v>
      </c>
      <c r="O24" s="9" t="s">
        <v>69</v>
      </c>
      <c r="P24" s="5" t="s">
        <v>73</v>
      </c>
      <c r="Q24" s="9"/>
      <c r="R24" s="9"/>
      <c r="S24" s="4"/>
      <c r="T24" s="4"/>
      <c r="U24" s="4"/>
      <c r="V24" s="4"/>
      <c r="W24" s="9">
        <v>24.6</v>
      </c>
      <c r="X24" s="9" t="s">
        <v>69</v>
      </c>
      <c r="Y24" s="5" t="s">
        <v>73</v>
      </c>
      <c r="Z24" s="5">
        <v>24.4</v>
      </c>
      <c r="AA24" s="5" t="s">
        <v>69</v>
      </c>
      <c r="AB24" s="5" t="s">
        <v>73</v>
      </c>
      <c r="AC24" s="4"/>
      <c r="AD24" s="4"/>
      <c r="AE24" s="4"/>
      <c r="AF24" s="4"/>
      <c r="AG24" s="4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10">
        <f t="shared" si="5"/>
        <v>0.52915026221291761</v>
      </c>
      <c r="AS24" s="10">
        <f t="shared" si="6"/>
        <v>1</v>
      </c>
      <c r="AT24" s="10">
        <f t="shared" si="7"/>
        <v>24.8</v>
      </c>
      <c r="AU24" s="10" t="e">
        <f t="shared" si="8"/>
        <v>#DIV/0!</v>
      </c>
      <c r="AV24" s="10">
        <f t="shared" si="9"/>
        <v>0</v>
      </c>
      <c r="AW24" s="10" t="e">
        <f t="shared" si="10"/>
        <v>#DIV/0!</v>
      </c>
      <c r="AX24" s="10" t="e">
        <f t="shared" si="11"/>
        <v>#DIV/0!</v>
      </c>
      <c r="AY24" s="10">
        <f t="shared" si="12"/>
        <v>0</v>
      </c>
      <c r="AZ24" s="10" t="e">
        <f t="shared" si="13"/>
        <v>#DIV/0!</v>
      </c>
    </row>
    <row r="25" spans="1:52" ht="13.5" customHeight="1">
      <c r="A25" s="3">
        <v>42</v>
      </c>
      <c r="B25" s="19"/>
      <c r="C25" s="19"/>
      <c r="D25" s="19"/>
      <c r="E25" s="17"/>
      <c r="F25" s="19"/>
      <c r="G25" s="19"/>
      <c r="H25" s="19"/>
      <c r="I25" s="3" t="s">
        <v>24</v>
      </c>
      <c r="J25" s="19"/>
      <c r="K25" s="19"/>
      <c r="L25" s="17"/>
      <c r="M25" s="17"/>
      <c r="N25" s="9">
        <v>18.8</v>
      </c>
      <c r="O25" s="9" t="s">
        <v>69</v>
      </c>
      <c r="P25" s="5" t="s">
        <v>73</v>
      </c>
      <c r="Q25" s="12">
        <v>22.8</v>
      </c>
      <c r="R25" s="9"/>
      <c r="S25" s="4"/>
      <c r="T25" s="4"/>
      <c r="U25" s="4"/>
      <c r="V25" s="4"/>
      <c r="W25" s="9">
        <v>17.8</v>
      </c>
      <c r="X25" s="9">
        <v>33.299999999999997</v>
      </c>
      <c r="Y25" s="5">
        <f t="shared" si="4"/>
        <v>15.499999999999996</v>
      </c>
      <c r="Z25" s="5">
        <v>18.399999999999999</v>
      </c>
      <c r="AA25" s="5" t="s">
        <v>69</v>
      </c>
      <c r="AB25" s="5" t="s">
        <v>73</v>
      </c>
      <c r="AC25" s="4"/>
      <c r="AD25" s="4"/>
      <c r="AE25" s="4"/>
      <c r="AF25" s="4"/>
      <c r="AG25" s="4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10">
        <f t="shared" si="5"/>
        <v>2.2708295107001151</v>
      </c>
      <c r="AS25" s="10">
        <f>MAX($N25,$Q25,$T25,$W25,$Z25,$AC25,$AF25,$AI25,$AL25,AO25)-MIN($N25,$Q25,$T25,$W25,$Z25,$AC25,$AF25,$AI25,$AL25,AO25)</f>
        <v>5</v>
      </c>
      <c r="AT25" s="10">
        <f t="shared" si="7"/>
        <v>19.450000000000003</v>
      </c>
      <c r="AU25" s="10" t="e">
        <f t="shared" si="8"/>
        <v>#DIV/0!</v>
      </c>
      <c r="AV25" s="10">
        <f t="shared" si="9"/>
        <v>0</v>
      </c>
      <c r="AW25" s="10">
        <f t="shared" si="10"/>
        <v>15.499999999999996</v>
      </c>
      <c r="AX25" s="10" t="e">
        <f t="shared" si="11"/>
        <v>#DIV/0!</v>
      </c>
      <c r="AY25" s="10">
        <f t="shared" si="12"/>
        <v>0</v>
      </c>
      <c r="AZ25" s="10">
        <f t="shared" si="13"/>
        <v>33.299999999999997</v>
      </c>
    </row>
    <row r="26" spans="1:52" ht="13" customHeight="1">
      <c r="A26" s="3">
        <v>43</v>
      </c>
      <c r="B26" s="19"/>
      <c r="C26" s="19"/>
      <c r="D26" s="19"/>
      <c r="E26" s="17"/>
      <c r="F26" s="19" t="s">
        <v>16</v>
      </c>
      <c r="G26" s="19"/>
      <c r="H26" s="3" t="s">
        <v>25</v>
      </c>
      <c r="I26" s="3" t="s">
        <v>24</v>
      </c>
      <c r="J26" s="19"/>
      <c r="K26" s="19"/>
      <c r="L26" s="17"/>
      <c r="M26" s="17"/>
      <c r="N26" s="9">
        <v>10.7</v>
      </c>
      <c r="O26" s="9">
        <v>10.7</v>
      </c>
      <c r="P26" s="5">
        <f t="shared" si="1"/>
        <v>0</v>
      </c>
      <c r="Q26" s="9">
        <v>11.7</v>
      </c>
      <c r="R26" s="9"/>
      <c r="S26" s="4"/>
      <c r="T26" s="4"/>
      <c r="U26" s="4"/>
      <c r="V26" s="4"/>
      <c r="W26" s="9">
        <v>10.8</v>
      </c>
      <c r="X26" s="9">
        <v>11.3</v>
      </c>
      <c r="Y26" s="5">
        <f t="shared" si="4"/>
        <v>0.5</v>
      </c>
      <c r="Z26" s="5">
        <v>11.1</v>
      </c>
      <c r="AA26" s="5">
        <v>11</v>
      </c>
      <c r="AB26" s="5">
        <v>-0.1</v>
      </c>
      <c r="AC26" s="4"/>
      <c r="AD26" s="4"/>
      <c r="AE26" s="4"/>
      <c r="AF26" s="4"/>
      <c r="AG26" s="4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10">
        <f t="shared" si="5"/>
        <v>0.44999999999999968</v>
      </c>
      <c r="AS26" s="10">
        <f t="shared" si="6"/>
        <v>1</v>
      </c>
      <c r="AT26" s="10">
        <f t="shared" si="7"/>
        <v>11.075000000000001</v>
      </c>
      <c r="AU26" s="10">
        <f t="shared" si="8"/>
        <v>0.32145502536643183</v>
      </c>
      <c r="AV26" s="10">
        <f t="shared" si="9"/>
        <v>0.6</v>
      </c>
      <c r="AW26" s="10">
        <f t="shared" si="10"/>
        <v>0.13333333333333333</v>
      </c>
      <c r="AX26" s="10">
        <f t="shared" si="11"/>
        <v>0.30000000000000071</v>
      </c>
      <c r="AY26" s="10">
        <f t="shared" si="12"/>
        <v>0.60000000000000142</v>
      </c>
      <c r="AZ26" s="10">
        <f t="shared" si="13"/>
        <v>11</v>
      </c>
    </row>
    <row r="27" spans="1:52" ht="13.5" customHeight="1">
      <c r="A27" s="3">
        <v>44</v>
      </c>
      <c r="B27" s="19"/>
      <c r="C27" s="19"/>
      <c r="D27" s="19"/>
      <c r="E27" s="17"/>
      <c r="F27" s="19"/>
      <c r="G27" s="19"/>
      <c r="H27" s="3" t="s">
        <v>22</v>
      </c>
      <c r="I27" s="3" t="s">
        <v>23</v>
      </c>
      <c r="J27" s="19"/>
      <c r="K27" s="19"/>
      <c r="L27" s="17"/>
      <c r="M27" s="17"/>
      <c r="N27" s="9">
        <v>25.3</v>
      </c>
      <c r="O27" s="9" t="s">
        <v>69</v>
      </c>
      <c r="P27" s="5" t="s">
        <v>73</v>
      </c>
      <c r="Q27" s="9"/>
      <c r="R27" s="9"/>
      <c r="S27" s="4"/>
      <c r="T27" s="4"/>
      <c r="U27" s="4"/>
      <c r="V27" s="4"/>
      <c r="W27" s="9">
        <v>25.3</v>
      </c>
      <c r="X27" s="9" t="s">
        <v>69</v>
      </c>
      <c r="Y27" s="5" t="s">
        <v>73</v>
      </c>
      <c r="Z27" s="5">
        <v>25.4</v>
      </c>
      <c r="AA27" s="5" t="s">
        <v>69</v>
      </c>
      <c r="AB27" s="5" t="s">
        <v>69</v>
      </c>
      <c r="AC27" s="4"/>
      <c r="AD27" s="4"/>
      <c r="AE27" s="4"/>
      <c r="AF27" s="4"/>
      <c r="AG27" s="4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10">
        <f t="shared" si="5"/>
        <v>5.7735026918961346E-2</v>
      </c>
      <c r="AS27" s="10">
        <f t="shared" si="6"/>
        <v>9.9999999999997868E-2</v>
      </c>
      <c r="AT27" s="10">
        <f t="shared" si="7"/>
        <v>25.333333333333332</v>
      </c>
      <c r="AU27" s="10" t="e">
        <f t="shared" si="8"/>
        <v>#DIV/0!</v>
      </c>
      <c r="AV27" s="10">
        <f t="shared" si="9"/>
        <v>0</v>
      </c>
      <c r="AW27" s="10" t="e">
        <f t="shared" si="10"/>
        <v>#DIV/0!</v>
      </c>
      <c r="AX27" s="10" t="e">
        <f t="shared" si="11"/>
        <v>#DIV/0!</v>
      </c>
      <c r="AY27" s="10">
        <f t="shared" si="12"/>
        <v>0</v>
      </c>
      <c r="AZ27" s="10" t="e">
        <f t="shared" si="13"/>
        <v>#DIV/0!</v>
      </c>
    </row>
    <row r="28" spans="1:52" ht="13" customHeight="1">
      <c r="A28" s="7" t="s">
        <v>61</v>
      </c>
      <c r="B28" s="19"/>
      <c r="C28" s="19"/>
      <c r="D28" s="19"/>
      <c r="E28" s="17"/>
      <c r="F28" s="7" t="s">
        <v>15</v>
      </c>
      <c r="G28" s="16" t="s">
        <v>20</v>
      </c>
      <c r="H28" s="14" t="s">
        <v>22</v>
      </c>
      <c r="I28" s="14" t="s">
        <v>23</v>
      </c>
      <c r="J28" s="33" t="s">
        <v>7</v>
      </c>
      <c r="K28" s="33" t="s">
        <v>29</v>
      </c>
      <c r="L28" s="17"/>
      <c r="M28" s="17"/>
      <c r="N28" s="12">
        <v>18.5</v>
      </c>
      <c r="O28" s="9">
        <v>21.6</v>
      </c>
      <c r="P28" s="5">
        <f t="shared" si="1"/>
        <v>3.1000000000000014</v>
      </c>
      <c r="Q28" s="9"/>
      <c r="R28" s="9"/>
      <c r="S28" s="5"/>
      <c r="T28" s="5"/>
      <c r="U28" s="5"/>
      <c r="V28" s="5"/>
      <c r="W28" s="9">
        <v>15.8</v>
      </c>
      <c r="X28" s="9">
        <v>23</v>
      </c>
      <c r="Y28" s="5">
        <f t="shared" si="4"/>
        <v>7.1999999999999993</v>
      </c>
      <c r="Z28" s="5">
        <v>14.1</v>
      </c>
      <c r="AA28" s="5">
        <v>20.399999999999999</v>
      </c>
      <c r="AB28" s="5">
        <v>6.3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10">
        <f t="shared" si="5"/>
        <v>2.2188585654190187</v>
      </c>
      <c r="AS28" s="10">
        <f t="shared" si="6"/>
        <v>4.4000000000000004</v>
      </c>
      <c r="AT28" s="10">
        <f t="shared" si="7"/>
        <v>16.133333333333333</v>
      </c>
      <c r="AU28" s="10">
        <f t="shared" si="8"/>
        <v>2.1548395145191943</v>
      </c>
      <c r="AV28" s="10">
        <f t="shared" si="9"/>
        <v>4.0999999999999979</v>
      </c>
      <c r="AW28" s="10">
        <f t="shared" si="10"/>
        <v>5.5333333333333341</v>
      </c>
      <c r="AX28" s="10">
        <f t="shared" si="11"/>
        <v>1.301281419729543</v>
      </c>
      <c r="AY28" s="10">
        <f t="shared" si="12"/>
        <v>2.6000000000000014</v>
      </c>
      <c r="AZ28" s="10">
        <f t="shared" si="13"/>
        <v>21.666666666666668</v>
      </c>
    </row>
    <row r="29" spans="1:52" ht="13.5" customHeight="1">
      <c r="A29" s="7" t="s">
        <v>62</v>
      </c>
      <c r="B29" s="19"/>
      <c r="C29" s="19"/>
      <c r="D29" s="19"/>
      <c r="E29" s="17"/>
      <c r="F29" s="7" t="s">
        <v>16</v>
      </c>
      <c r="G29" s="17"/>
      <c r="H29" s="34"/>
      <c r="I29" s="34"/>
      <c r="J29" s="33"/>
      <c r="K29" s="33"/>
      <c r="L29" s="17"/>
      <c r="M29" s="17"/>
      <c r="N29" s="12">
        <v>18.5</v>
      </c>
      <c r="O29" s="9">
        <v>21.5</v>
      </c>
      <c r="P29" s="5">
        <f t="shared" si="1"/>
        <v>3</v>
      </c>
      <c r="Q29" s="9"/>
      <c r="R29" s="9"/>
      <c r="S29" s="5"/>
      <c r="T29" s="5"/>
      <c r="U29" s="5"/>
      <c r="V29" s="5"/>
      <c r="W29" s="9">
        <v>15.2</v>
      </c>
      <c r="X29" s="9">
        <v>32.9</v>
      </c>
      <c r="Y29" s="5">
        <f t="shared" si="4"/>
        <v>17.7</v>
      </c>
      <c r="Z29" s="5">
        <v>14.3</v>
      </c>
      <c r="AA29" s="5">
        <v>22.3</v>
      </c>
      <c r="AB29" s="5">
        <v>8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10">
        <f t="shared" si="5"/>
        <v>2.2113344387495948</v>
      </c>
      <c r="AS29" s="10">
        <f t="shared" si="6"/>
        <v>4.1999999999999993</v>
      </c>
      <c r="AT29" s="10">
        <f t="shared" si="7"/>
        <v>16</v>
      </c>
      <c r="AU29" s="10">
        <f t="shared" si="8"/>
        <v>7.4741777697171026</v>
      </c>
      <c r="AV29" s="10">
        <f t="shared" si="9"/>
        <v>14.7</v>
      </c>
      <c r="AW29" s="10">
        <f t="shared" si="10"/>
        <v>9.5666666666666664</v>
      </c>
      <c r="AX29" s="10">
        <f t="shared" si="11"/>
        <v>6.3634372263214187</v>
      </c>
      <c r="AY29" s="10">
        <f t="shared" si="12"/>
        <v>11.399999999999999</v>
      </c>
      <c r="AZ29" s="10">
        <f t="shared" si="13"/>
        <v>25.566666666666666</v>
      </c>
    </row>
    <row r="30" spans="1:52" ht="13" customHeight="1">
      <c r="A30" s="7" t="s">
        <v>63</v>
      </c>
      <c r="B30" s="19"/>
      <c r="C30" s="19"/>
      <c r="D30" s="19"/>
      <c r="E30" s="17"/>
      <c r="F30" s="7" t="s">
        <v>15</v>
      </c>
      <c r="G30" s="17"/>
      <c r="H30" s="34"/>
      <c r="I30" s="34"/>
      <c r="J30" s="33" t="s">
        <v>30</v>
      </c>
      <c r="K30" s="33" t="s">
        <v>31</v>
      </c>
      <c r="L30" s="17"/>
      <c r="M30" s="17"/>
      <c r="N30" s="9">
        <v>22.9</v>
      </c>
      <c r="O30" s="9" t="s">
        <v>69</v>
      </c>
      <c r="P30" s="5" t="s">
        <v>73</v>
      </c>
      <c r="Q30" s="9"/>
      <c r="R30" s="9"/>
      <c r="S30" s="5"/>
      <c r="T30" s="5"/>
      <c r="U30" s="5"/>
      <c r="V30" s="5"/>
      <c r="W30" s="9">
        <v>22.3</v>
      </c>
      <c r="X30" s="9">
        <v>30.7</v>
      </c>
      <c r="Y30" s="5">
        <f t="shared" si="4"/>
        <v>8.3999999999999986</v>
      </c>
      <c r="Z30" s="5">
        <v>22.1</v>
      </c>
      <c r="AA30" s="5">
        <v>28.8</v>
      </c>
      <c r="AB30" s="5">
        <v>6.7</v>
      </c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10">
        <f t="shared" si="5"/>
        <v>0.41633319989322509</v>
      </c>
      <c r="AS30" s="10">
        <f t="shared" si="6"/>
        <v>0.79999999999999716</v>
      </c>
      <c r="AT30" s="10">
        <f t="shared" si="7"/>
        <v>22.433333333333337</v>
      </c>
      <c r="AU30" s="10">
        <f t="shared" si="8"/>
        <v>1.202081528017134</v>
      </c>
      <c r="AV30" s="10">
        <f t="shared" si="9"/>
        <v>1.6999999999999984</v>
      </c>
      <c r="AW30" s="10">
        <f t="shared" si="10"/>
        <v>7.5499999999999989</v>
      </c>
      <c r="AX30" s="10">
        <f t="shared" si="11"/>
        <v>1.3435028842544392</v>
      </c>
      <c r="AY30" s="10">
        <f t="shared" si="12"/>
        <v>1.8999999999999986</v>
      </c>
      <c r="AZ30" s="10">
        <f t="shared" si="13"/>
        <v>29.75</v>
      </c>
    </row>
    <row r="31" spans="1:52" ht="13.5" customHeight="1">
      <c r="A31" s="7" t="s">
        <v>64</v>
      </c>
      <c r="B31" s="19"/>
      <c r="C31" s="19"/>
      <c r="D31" s="19"/>
      <c r="E31" s="18"/>
      <c r="F31" s="7" t="s">
        <v>16</v>
      </c>
      <c r="G31" s="17"/>
      <c r="H31" s="15"/>
      <c r="I31" s="15"/>
      <c r="J31" s="33"/>
      <c r="K31" s="33"/>
      <c r="L31" s="17"/>
      <c r="M31" s="17"/>
      <c r="N31" s="9">
        <v>23.2</v>
      </c>
      <c r="O31" s="9" t="s">
        <v>69</v>
      </c>
      <c r="P31" s="5" t="s">
        <v>73</v>
      </c>
      <c r="Q31" s="9"/>
      <c r="R31" s="9"/>
      <c r="S31" s="5"/>
      <c r="T31" s="5"/>
      <c r="U31" s="5"/>
      <c r="V31" s="5"/>
      <c r="W31" s="9">
        <v>22.6</v>
      </c>
      <c r="X31" s="9">
        <v>39.9</v>
      </c>
      <c r="Y31" s="5">
        <f t="shared" si="4"/>
        <v>17.299999999999997</v>
      </c>
      <c r="Z31" s="5">
        <v>22.5</v>
      </c>
      <c r="AA31" s="5">
        <v>32.4</v>
      </c>
      <c r="AB31" s="5">
        <v>9.9</v>
      </c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10">
        <f t="shared" si="5"/>
        <v>0.37859388972001751</v>
      </c>
      <c r="AS31" s="10">
        <f t="shared" si="6"/>
        <v>0.69999999999999929</v>
      </c>
      <c r="AT31" s="10">
        <f t="shared" si="7"/>
        <v>22.766666666666666</v>
      </c>
      <c r="AU31" s="10">
        <f t="shared" si="8"/>
        <v>5.2325901807804511</v>
      </c>
      <c r="AV31" s="10">
        <f t="shared" si="9"/>
        <v>7.3999999999999968</v>
      </c>
      <c r="AW31" s="10">
        <f t="shared" si="10"/>
        <v>13.599999999999998</v>
      </c>
      <c r="AX31" s="10">
        <f t="shared" si="11"/>
        <v>5.3033008588991066</v>
      </c>
      <c r="AY31" s="10">
        <f t="shared" si="12"/>
        <v>7.5</v>
      </c>
      <c r="AZ31" s="10">
        <f t="shared" si="13"/>
        <v>36.15</v>
      </c>
    </row>
    <row r="32" spans="1:52" ht="13.5" customHeight="1">
      <c r="A32" s="3">
        <v>49</v>
      </c>
      <c r="B32" s="19"/>
      <c r="C32" s="19"/>
      <c r="D32" s="19"/>
      <c r="E32" s="19" t="s">
        <v>13</v>
      </c>
      <c r="F32" s="19" t="s">
        <v>17</v>
      </c>
      <c r="G32" s="17"/>
      <c r="H32" s="19" t="s">
        <v>25</v>
      </c>
      <c r="I32" s="3" t="s">
        <v>24</v>
      </c>
      <c r="J32" s="19" t="s">
        <v>34</v>
      </c>
      <c r="K32" s="19" t="s">
        <v>29</v>
      </c>
      <c r="L32" s="17"/>
      <c r="M32" s="17"/>
      <c r="N32" s="9">
        <v>13.3</v>
      </c>
      <c r="O32" s="9">
        <v>13.5</v>
      </c>
      <c r="P32" s="5">
        <f t="shared" si="1"/>
        <v>0.19999999999999929</v>
      </c>
      <c r="Q32" s="9">
        <v>11.5</v>
      </c>
      <c r="R32" s="9"/>
      <c r="S32" s="4"/>
      <c r="T32" s="4"/>
      <c r="U32" s="4"/>
      <c r="V32" s="4"/>
      <c r="W32" s="9">
        <v>12</v>
      </c>
      <c r="X32" s="9">
        <v>13.1</v>
      </c>
      <c r="Y32" s="5">
        <f t="shared" si="4"/>
        <v>1.0999999999999996</v>
      </c>
      <c r="Z32" s="5">
        <v>10.6</v>
      </c>
      <c r="AA32" s="5">
        <v>12.3</v>
      </c>
      <c r="AB32" s="5">
        <v>1.7</v>
      </c>
      <c r="AC32" s="4"/>
      <c r="AD32" s="4"/>
      <c r="AE32" s="4"/>
      <c r="AF32" s="4"/>
      <c r="AG32" s="4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10">
        <f t="shared" si="5"/>
        <v>1.1269427669584648</v>
      </c>
      <c r="AS32" s="10">
        <f t="shared" si="6"/>
        <v>2.7000000000000011</v>
      </c>
      <c r="AT32" s="10">
        <f t="shared" si="7"/>
        <v>11.85</v>
      </c>
      <c r="AU32" s="10">
        <f t="shared" si="8"/>
        <v>0.75498344352707514</v>
      </c>
      <c r="AV32" s="10">
        <f t="shared" si="9"/>
        <v>1.5000000000000007</v>
      </c>
      <c r="AW32" s="10">
        <f t="shared" si="10"/>
        <v>0.99999999999999967</v>
      </c>
      <c r="AX32" s="10">
        <f t="shared" si="11"/>
        <v>0.61101009266077833</v>
      </c>
      <c r="AY32" s="10">
        <f t="shared" si="12"/>
        <v>1.1999999999999993</v>
      </c>
      <c r="AZ32" s="10">
        <f t="shared" si="13"/>
        <v>12.966666666666669</v>
      </c>
    </row>
    <row r="33" spans="1:52" ht="13.5" customHeight="1">
      <c r="A33" s="3">
        <v>50</v>
      </c>
      <c r="B33" s="19"/>
      <c r="C33" s="19"/>
      <c r="D33" s="19"/>
      <c r="E33" s="19"/>
      <c r="F33" s="19"/>
      <c r="G33" s="17"/>
      <c r="H33" s="19"/>
      <c r="I33" s="3" t="s">
        <v>26</v>
      </c>
      <c r="J33" s="19"/>
      <c r="K33" s="19"/>
      <c r="L33" s="17"/>
      <c r="M33" s="17"/>
      <c r="N33" s="9" t="s">
        <v>69</v>
      </c>
      <c r="O33" s="9" t="s">
        <v>69</v>
      </c>
      <c r="P33" s="5"/>
      <c r="Q33" s="9">
        <v>14.4</v>
      </c>
      <c r="R33" s="9"/>
      <c r="S33" s="4"/>
      <c r="T33" s="4"/>
      <c r="U33" s="4"/>
      <c r="V33" s="4"/>
      <c r="W33" s="9">
        <v>13.5</v>
      </c>
      <c r="X33" s="9">
        <v>14.9</v>
      </c>
      <c r="Y33" s="5">
        <f t="shared" si="4"/>
        <v>1.4000000000000004</v>
      </c>
      <c r="Z33" s="11">
        <v>10.6</v>
      </c>
      <c r="AA33" s="5">
        <v>14.1</v>
      </c>
      <c r="AB33" s="5">
        <v>3.5</v>
      </c>
      <c r="AC33" s="4"/>
      <c r="AD33" s="4"/>
      <c r="AE33" s="4"/>
      <c r="AF33" s="4"/>
      <c r="AG33" s="4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10">
        <f t="shared" si="5"/>
        <v>1.9857828011475365</v>
      </c>
      <c r="AS33" s="10">
        <f t="shared" si="6"/>
        <v>3.8000000000000007</v>
      </c>
      <c r="AT33" s="10">
        <f t="shared" si="7"/>
        <v>12.833333333333334</v>
      </c>
      <c r="AU33" s="10">
        <f t="shared" si="8"/>
        <v>1.4849242404917493</v>
      </c>
      <c r="AV33" s="10">
        <f t="shared" si="9"/>
        <v>2.0999999999999996</v>
      </c>
      <c r="AW33" s="10">
        <f t="shared" si="10"/>
        <v>2.4500000000000002</v>
      </c>
      <c r="AX33" s="10">
        <f t="shared" si="11"/>
        <v>0.56568542494923857</v>
      </c>
      <c r="AY33" s="10">
        <f t="shared" si="12"/>
        <v>0.80000000000000071</v>
      </c>
      <c r="AZ33" s="10">
        <f t="shared" si="13"/>
        <v>14.5</v>
      </c>
    </row>
    <row r="34" spans="1:52" ht="13.5" customHeight="1">
      <c r="A34" s="3">
        <v>51</v>
      </c>
      <c r="B34" s="19"/>
      <c r="C34" s="19"/>
      <c r="D34" s="19"/>
      <c r="E34" s="19"/>
      <c r="F34" s="19"/>
      <c r="G34" s="17"/>
      <c r="H34" s="19"/>
      <c r="I34" s="3" t="s">
        <v>24</v>
      </c>
      <c r="J34" s="19" t="s">
        <v>30</v>
      </c>
      <c r="K34" s="19" t="s">
        <v>31</v>
      </c>
      <c r="L34" s="17"/>
      <c r="M34" s="17"/>
      <c r="N34" s="9">
        <v>17.8</v>
      </c>
      <c r="O34" s="9">
        <v>18.2</v>
      </c>
      <c r="P34" s="5">
        <f t="shared" si="1"/>
        <v>0.39999999999999858</v>
      </c>
      <c r="Q34" s="9">
        <v>17.100000000000001</v>
      </c>
      <c r="R34" s="9"/>
      <c r="S34" s="4"/>
      <c r="T34" s="4"/>
      <c r="U34" s="4"/>
      <c r="V34" s="4"/>
      <c r="W34" s="9">
        <v>17.399999999999999</v>
      </c>
      <c r="X34" s="9">
        <v>17.8</v>
      </c>
      <c r="Y34" s="5">
        <f t="shared" si="4"/>
        <v>0.40000000000000213</v>
      </c>
      <c r="Z34" s="5">
        <v>15.8</v>
      </c>
      <c r="AA34" s="5">
        <v>16.600000000000001</v>
      </c>
      <c r="AB34" s="5">
        <v>0.8</v>
      </c>
      <c r="AC34" s="4"/>
      <c r="AD34" s="4"/>
      <c r="AE34" s="4"/>
      <c r="AF34" s="4"/>
      <c r="AG34" s="4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10">
        <f t="shared" si="5"/>
        <v>0.86554414483991871</v>
      </c>
      <c r="AS34" s="10">
        <f t="shared" si="6"/>
        <v>2</v>
      </c>
      <c r="AT34" s="10">
        <f t="shared" si="7"/>
        <v>17.025000000000002</v>
      </c>
      <c r="AU34" s="10">
        <f t="shared" si="8"/>
        <v>0.23094010767585021</v>
      </c>
      <c r="AV34" s="10">
        <f t="shared" si="9"/>
        <v>0.40000000000000147</v>
      </c>
      <c r="AW34" s="10">
        <f t="shared" si="10"/>
        <v>0.53333333333333355</v>
      </c>
      <c r="AX34" s="10">
        <f t="shared" si="11"/>
        <v>0.83266639978645207</v>
      </c>
      <c r="AY34" s="10">
        <f t="shared" si="12"/>
        <v>1.5999999999999979</v>
      </c>
      <c r="AZ34" s="10">
        <f t="shared" si="13"/>
        <v>17.533333333333335</v>
      </c>
    </row>
    <row r="35" spans="1:52" ht="13.5" customHeight="1">
      <c r="A35" s="3">
        <v>52</v>
      </c>
      <c r="B35" s="19"/>
      <c r="C35" s="19"/>
      <c r="D35" s="19"/>
      <c r="E35" s="19"/>
      <c r="F35" s="19"/>
      <c r="G35" s="18"/>
      <c r="H35" s="19"/>
      <c r="I35" s="3" t="s">
        <v>26</v>
      </c>
      <c r="J35" s="19"/>
      <c r="K35" s="19"/>
      <c r="L35" s="18"/>
      <c r="M35" s="18"/>
      <c r="N35" s="9" t="s">
        <v>69</v>
      </c>
      <c r="O35" s="9" t="s">
        <v>69</v>
      </c>
      <c r="P35" s="5"/>
      <c r="Q35" s="9">
        <v>20.2</v>
      </c>
      <c r="R35" s="9"/>
      <c r="S35" s="4"/>
      <c r="T35" s="4"/>
      <c r="U35" s="4"/>
      <c r="V35" s="4"/>
      <c r="W35" s="9">
        <v>19.3</v>
      </c>
      <c r="X35" s="9">
        <v>19.8</v>
      </c>
      <c r="Y35" s="5">
        <f t="shared" si="4"/>
        <v>0.5</v>
      </c>
      <c r="Z35" s="11">
        <v>17</v>
      </c>
      <c r="AA35" s="5">
        <v>18.7</v>
      </c>
      <c r="AB35" s="5">
        <v>1.7</v>
      </c>
      <c r="AC35" s="4"/>
      <c r="AD35" s="4"/>
      <c r="AE35" s="4"/>
      <c r="AF35" s="4"/>
      <c r="AG35" s="4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10">
        <f t="shared" si="5"/>
        <v>1.6502525059315416</v>
      </c>
      <c r="AS35" s="10">
        <f t="shared" si="6"/>
        <v>3.1999999999999993</v>
      </c>
      <c r="AT35" s="10">
        <f t="shared" si="7"/>
        <v>18.833333333333332</v>
      </c>
      <c r="AU35" s="10">
        <f t="shared" si="8"/>
        <v>0.84852813742385658</v>
      </c>
      <c r="AV35" s="10">
        <f t="shared" si="9"/>
        <v>1.2</v>
      </c>
      <c r="AW35" s="10">
        <f t="shared" si="10"/>
        <v>1.1000000000000001</v>
      </c>
      <c r="AX35" s="10">
        <f t="shared" si="11"/>
        <v>0.7778174593052033</v>
      </c>
      <c r="AY35" s="10">
        <f t="shared" si="12"/>
        <v>1.1000000000000014</v>
      </c>
      <c r="AZ35" s="10">
        <f t="shared" si="13"/>
        <v>19.25</v>
      </c>
    </row>
    <row r="36" spans="1:52">
      <c r="A36" s="35" t="s">
        <v>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7"/>
    </row>
    <row r="37" spans="1:52">
      <c r="A37" s="35" t="s">
        <v>51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7"/>
    </row>
  </sheetData>
  <mergeCells count="76">
    <mergeCell ref="AR2:AT2"/>
    <mergeCell ref="AU2:AW2"/>
    <mergeCell ref="AX2:AZ2"/>
    <mergeCell ref="K18:K19"/>
    <mergeCell ref="E16:E19"/>
    <mergeCell ref="F4:F5"/>
    <mergeCell ref="F8:F9"/>
    <mergeCell ref="F10:F11"/>
    <mergeCell ref="F16:F19"/>
    <mergeCell ref="H4:H5"/>
    <mergeCell ref="F6:F7"/>
    <mergeCell ref="J4:J7"/>
    <mergeCell ref="J8:J11"/>
    <mergeCell ref="J16:J17"/>
    <mergeCell ref="J18:J19"/>
    <mergeCell ref="H8:H9"/>
    <mergeCell ref="B4:B19"/>
    <mergeCell ref="F20:F21"/>
    <mergeCell ref="G20:G27"/>
    <mergeCell ref="G4:G11"/>
    <mergeCell ref="B20:B35"/>
    <mergeCell ref="C20:C35"/>
    <mergeCell ref="E4:E15"/>
    <mergeCell ref="E20:E31"/>
    <mergeCell ref="G28:G35"/>
    <mergeCell ref="F22:F23"/>
    <mergeCell ref="F24:F25"/>
    <mergeCell ref="A3:M3"/>
    <mergeCell ref="N1:AQ1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O2:AQ2"/>
    <mergeCell ref="H24:H25"/>
    <mergeCell ref="J24:J27"/>
    <mergeCell ref="C4:C19"/>
    <mergeCell ref="D4:D35"/>
    <mergeCell ref="J30:J31"/>
    <mergeCell ref="A37:M37"/>
    <mergeCell ref="A36:M36"/>
    <mergeCell ref="L4:L35"/>
    <mergeCell ref="M4:M35"/>
    <mergeCell ref="K24:K27"/>
    <mergeCell ref="F26:F27"/>
    <mergeCell ref="E32:E35"/>
    <mergeCell ref="F32:F35"/>
    <mergeCell ref="H32:H35"/>
    <mergeCell ref="J32:J33"/>
    <mergeCell ref="K32:K33"/>
    <mergeCell ref="J34:J35"/>
    <mergeCell ref="K34:K35"/>
    <mergeCell ref="G12:G19"/>
    <mergeCell ref="H28:H31"/>
    <mergeCell ref="I28:I31"/>
    <mergeCell ref="K30:K31"/>
    <mergeCell ref="H16:H19"/>
    <mergeCell ref="K4:K7"/>
    <mergeCell ref="K8:K11"/>
    <mergeCell ref="K16:K17"/>
    <mergeCell ref="J12:J13"/>
    <mergeCell ref="K12:K13"/>
    <mergeCell ref="J14:J15"/>
    <mergeCell ref="K14:K15"/>
    <mergeCell ref="H12:H15"/>
    <mergeCell ref="I12:I15"/>
    <mergeCell ref="H20:H21"/>
    <mergeCell ref="J20:J23"/>
    <mergeCell ref="K20:K23"/>
    <mergeCell ref="J28:J29"/>
    <mergeCell ref="K28:K29"/>
  </mergeCells>
  <phoneticPr fontId="7" type="noConversion"/>
  <conditionalFormatting sqref="AS4:AS35">
    <cfRule type="cellIs" dxfId="0" priority="1" operator="greaterThan">
      <formula>3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BB0B9012-4DFE-4BDF-8559-6B3228D0F26B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3b34c8f0-1ef5-4d1e-bb66-517ce7fe7356"/>
    <ds:schemaRef ds:uri="http://purl.org/dc/elements/1.1/"/>
    <ds:schemaRef ds:uri="71c5aaf6-e6ce-465b-b873-5148d2a4c105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b6aed8e-0313-4d17-80ff-d0e5da4931c5"/>
  </ds:schemaRefs>
</ds:datastoreItem>
</file>

<file path=customXml/itemProps3.xml><?xml version="1.0" encoding="utf-8"?>
<ds:datastoreItem xmlns:ds="http://schemas.openxmlformats.org/officeDocument/2006/customXml" ds:itemID="{7403ED27-3488-4A16-87C2-D8DD80179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35375B-1D28-4D0B-8912-FD4B10ECDF14}">
  <ds:schemaRefs/>
</ds:datastoreItem>
</file>

<file path=customXml/itemProps5.xml><?xml version="1.0" encoding="utf-8"?>
<ds:datastoreItem xmlns:ds="http://schemas.openxmlformats.org/officeDocument/2006/customXml" ds:itemID="{1FF30384-6CEF-452E-B0C9-3ED79C587644}">
  <ds:schemaRefs/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 Page</vt:lpstr>
      <vt:lpstr>Cases without MO BD</vt:lpstr>
      <vt:lpstr>Cases with MO BD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Jiakai Shi - Ericsson</cp:lastModifiedBy>
  <dcterms:created xsi:type="dcterms:W3CDTF">2007-12-10T15:13:00Z</dcterms:created>
  <dcterms:modified xsi:type="dcterms:W3CDTF">2024-02-29T16:45:02Z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</Properties>
</file>